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externalLinks/externalLink28.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65.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calcChain.xml" ContentType="application/vnd.openxmlformats-officedocument.spreadsheetml.calcChain+xml"/>
  <Override PartName="/xl/externalLinks/externalLink14.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27.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T:\ACI\Privado\02- AFPISA\EEFF\2024\1 - 31.03.24\PARA FIRMA\"/>
    </mc:Choice>
  </mc:AlternateContent>
  <bookViews>
    <workbookView xWindow="0" yWindow="0" windowWidth="23040" windowHeight="9075" tabRatio="700"/>
  </bookViews>
  <sheets>
    <sheet name="CARATULA" sheetId="42" r:id="rId1"/>
    <sheet name="INFORMACION GENERAL" sheetId="44" r:id="rId2"/>
    <sheet name="EEFF " sheetId="15" r:id="rId3"/>
    <sheet name="EERR" sheetId="5" r:id="rId4"/>
    <sheet name="EFE" sheetId="10" r:id="rId5"/>
    <sheet name="PN" sheetId="8" r:id="rId6"/>
    <sheet name="NOTAS" sheetId="45"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2">#REF!</definedName>
    <definedName name="\a" localSheetId="4">#REF!</definedName>
    <definedName name="\a" localSheetId="1">#REF!</definedName>
    <definedName name="\a" localSheetId="6">#REF!</definedName>
    <definedName name="\a">#REF!</definedName>
    <definedName name="_____DAT1" localSheetId="2">'[1]21210002'!#REF!</definedName>
    <definedName name="_____DAT1" localSheetId="4">'[1]21210002'!#REF!</definedName>
    <definedName name="_____DAT1" localSheetId="1">'[1]21210002'!#REF!</definedName>
    <definedName name="_____DAT1" localSheetId="6">'[1]21210002'!#REF!</definedName>
    <definedName name="_____DAT1">'[1]21210002'!#REF!</definedName>
    <definedName name="_____DAT12" localSheetId="2">'[1]21210002'!#REF!</definedName>
    <definedName name="_____DAT12" localSheetId="4">'[1]21210002'!#REF!</definedName>
    <definedName name="_____DAT12">'[1]21210002'!#REF!</definedName>
    <definedName name="_____DAT15" localSheetId="2">'[1]21210002'!#REF!</definedName>
    <definedName name="_____DAT15" localSheetId="4">'[1]21210002'!#REF!</definedName>
    <definedName name="_____DAT15">'[1]21210002'!#REF!</definedName>
    <definedName name="_____DAT16" localSheetId="2">'[1]44210001'!#REF!</definedName>
    <definedName name="_____DAT16" localSheetId="4">'[1]44210001'!#REF!</definedName>
    <definedName name="_____DAT16">'[1]44210001'!#REF!</definedName>
    <definedName name="_____DAT2" localSheetId="2">'[1]21210002'!#REF!</definedName>
    <definedName name="_____DAT2" localSheetId="4">'[1]21210002'!#REF!</definedName>
    <definedName name="_____DAT2">'[1]21210002'!#REF!</definedName>
    <definedName name="_____DAT23" localSheetId="2">#REF!</definedName>
    <definedName name="_____DAT23" localSheetId="4">#REF!</definedName>
    <definedName name="_____DAT23" localSheetId="1">#REF!</definedName>
    <definedName name="_____DAT23" localSheetId="6">#REF!</definedName>
    <definedName name="_____DAT23">#REF!</definedName>
    <definedName name="_____DAT24" localSheetId="2">#REF!</definedName>
    <definedName name="_____DAT24" localSheetId="4">#REF!</definedName>
    <definedName name="_____DAT24">#REF!</definedName>
    <definedName name="_____DAT6" localSheetId="2">'[1]21210002'!#REF!</definedName>
    <definedName name="_____DAT6" localSheetId="4">'[1]21210002'!#REF!</definedName>
    <definedName name="_____DAT6">'[1]21210002'!#REF!</definedName>
    <definedName name="_____DAT8" localSheetId="2">'[1]21210002'!#REF!</definedName>
    <definedName name="_____DAT8" localSheetId="4">'[1]21210002'!#REF!</definedName>
    <definedName name="_____DAT8">'[1]21210002'!#REF!</definedName>
    <definedName name="____DAT1" localSheetId="2">'[1]21210002'!#REF!</definedName>
    <definedName name="____DAT1" localSheetId="4">'[1]21210002'!#REF!</definedName>
    <definedName name="____DAT1">'[1]21210002'!#REF!</definedName>
    <definedName name="____DAT12" localSheetId="2">'[1]21210002'!#REF!</definedName>
    <definedName name="____DAT12" localSheetId="4">'[1]21210002'!#REF!</definedName>
    <definedName name="____DAT12">'[1]21210002'!#REF!</definedName>
    <definedName name="____DAT15" localSheetId="2">'[1]21210002'!#REF!</definedName>
    <definedName name="____DAT15" localSheetId="4">'[1]21210002'!#REF!</definedName>
    <definedName name="____DAT15">'[1]21210002'!#REF!</definedName>
    <definedName name="____DAT16" localSheetId="2">'[1]44210001'!#REF!</definedName>
    <definedName name="____DAT16" localSheetId="4">'[1]44210001'!#REF!</definedName>
    <definedName name="____DAT16">'[1]44210001'!#REF!</definedName>
    <definedName name="____DAT2" localSheetId="2">'[1]21210002'!#REF!</definedName>
    <definedName name="____DAT2" localSheetId="4">'[1]21210002'!#REF!</definedName>
    <definedName name="____DAT2">'[1]21210002'!#REF!</definedName>
    <definedName name="____DAT23" localSheetId="2">#REF!</definedName>
    <definedName name="____DAT23" localSheetId="4">#REF!</definedName>
    <definedName name="____DAT23" localSheetId="1">#REF!</definedName>
    <definedName name="____DAT23" localSheetId="6">#REF!</definedName>
    <definedName name="____DAT23">#REF!</definedName>
    <definedName name="____DAT24" localSheetId="2">#REF!</definedName>
    <definedName name="____DAT24" localSheetId="4">#REF!</definedName>
    <definedName name="____DAT24">#REF!</definedName>
    <definedName name="____DAT6" localSheetId="2">'[1]21210002'!#REF!</definedName>
    <definedName name="____DAT6" localSheetId="4">'[1]21210002'!#REF!</definedName>
    <definedName name="____DAT6">'[1]21210002'!#REF!</definedName>
    <definedName name="____DAT8" localSheetId="2">'[1]21210002'!#REF!</definedName>
    <definedName name="____DAT8" localSheetId="4">'[1]21210002'!#REF!</definedName>
    <definedName name="____DAT8">'[1]21210002'!#REF!</definedName>
    <definedName name="___DAT1" localSheetId="2">#REF!</definedName>
    <definedName name="___DAT1" localSheetId="4">#REF!</definedName>
    <definedName name="___DAT1" localSheetId="1">#REF!</definedName>
    <definedName name="___DAT1" localSheetId="6">#REF!</definedName>
    <definedName name="___DAT1">#REF!</definedName>
    <definedName name="___DAT10" localSheetId="2">'[2]Act Fijo Nov 2002'!#REF!</definedName>
    <definedName name="___DAT10" localSheetId="4">'[2]Act Fijo Nov 2002'!#REF!</definedName>
    <definedName name="___DAT10" localSheetId="1">'[2]Act Fijo Nov 2002'!#REF!</definedName>
    <definedName name="___DAT10" localSheetId="6">'[2]Act Fijo Nov 2002'!#REF!</definedName>
    <definedName name="___DAT10">'[2]Act Fijo Nov 2002'!#REF!</definedName>
    <definedName name="___DAT11" localSheetId="2">'[2]Act Fijo Nov 2002'!#REF!</definedName>
    <definedName name="___DAT11" localSheetId="4">'[2]Act Fijo Nov 2002'!#REF!</definedName>
    <definedName name="___DAT11">'[2]Act Fijo Nov 2002'!#REF!</definedName>
    <definedName name="___DAT12" localSheetId="2">#REF!</definedName>
    <definedName name="___DAT12" localSheetId="4">#REF!</definedName>
    <definedName name="___DAT12" localSheetId="1">#REF!</definedName>
    <definedName name="___DAT12" localSheetId="6">#REF!</definedName>
    <definedName name="___DAT12">#REF!</definedName>
    <definedName name="___DAT13" localSheetId="2">#REF!</definedName>
    <definedName name="___DAT13" localSheetId="4">#REF!</definedName>
    <definedName name="___DAT13">#REF!</definedName>
    <definedName name="___DAT14" localSheetId="2">#REF!</definedName>
    <definedName name="___DAT14" localSheetId="4">#REF!</definedName>
    <definedName name="___DAT14">#REF!</definedName>
    <definedName name="___DAT15" localSheetId="2">#REF!</definedName>
    <definedName name="___DAT15" localSheetId="4">#REF!</definedName>
    <definedName name="___DAT15">#REF!</definedName>
    <definedName name="___DAT16" localSheetId="2">#REF!</definedName>
    <definedName name="___DAT16" localSheetId="4">#REF!</definedName>
    <definedName name="___DAT16">#REF!</definedName>
    <definedName name="___DAT17" localSheetId="2">#REF!</definedName>
    <definedName name="___DAT17" localSheetId="4">#REF!</definedName>
    <definedName name="___DAT17">#REF!</definedName>
    <definedName name="___DAT18" localSheetId="2">#REF!</definedName>
    <definedName name="___DAT18" localSheetId="4">#REF!</definedName>
    <definedName name="___DAT18">#REF!</definedName>
    <definedName name="___DAT19" localSheetId="2">#REF!</definedName>
    <definedName name="___DAT19" localSheetId="4">#REF!</definedName>
    <definedName name="___DAT19">#REF!</definedName>
    <definedName name="___DAT2" localSheetId="2">#REF!</definedName>
    <definedName name="___DAT2" localSheetId="4">#REF!</definedName>
    <definedName name="___DAT2">#REF!</definedName>
    <definedName name="___DAT20" localSheetId="2">#REF!</definedName>
    <definedName name="___DAT20" localSheetId="4">#REF!</definedName>
    <definedName name="___DAT20">#REF!</definedName>
    <definedName name="___DAT21" localSheetId="2">'[3]Activo Fijo'!#REF!</definedName>
    <definedName name="___DAT21" localSheetId="4">'[3]Activo Fijo'!#REF!</definedName>
    <definedName name="___DAT21">'[3]Activo Fijo'!#REF!</definedName>
    <definedName name="___DAT22" localSheetId="2">#REF!</definedName>
    <definedName name="___DAT22" localSheetId="4">#REF!</definedName>
    <definedName name="___DAT22" localSheetId="1">#REF!</definedName>
    <definedName name="___DAT22" localSheetId="6">#REF!</definedName>
    <definedName name="___DAT22">#REF!</definedName>
    <definedName name="___DAT23" localSheetId="2">#REF!</definedName>
    <definedName name="___DAT23" localSheetId="4">#REF!</definedName>
    <definedName name="___DAT23">#REF!</definedName>
    <definedName name="___DAT24" localSheetId="2">#REF!</definedName>
    <definedName name="___DAT24" localSheetId="4">#REF!</definedName>
    <definedName name="___DAT24">#REF!</definedName>
    <definedName name="___DAT3" localSheetId="2">#REF!</definedName>
    <definedName name="___DAT3" localSheetId="4">#REF!</definedName>
    <definedName name="___DAT3">#REF!</definedName>
    <definedName name="___DAT4" localSheetId="2">#REF!</definedName>
    <definedName name="___DAT4" localSheetId="4">#REF!</definedName>
    <definedName name="___DAT4">#REF!</definedName>
    <definedName name="___DAT5" localSheetId="2">#REF!</definedName>
    <definedName name="___DAT5" localSheetId="4">#REF!</definedName>
    <definedName name="___DAT5">#REF!</definedName>
    <definedName name="___DAT6" localSheetId="2">#REF!</definedName>
    <definedName name="___DAT6" localSheetId="4">#REF!</definedName>
    <definedName name="___DAT6">#REF!</definedName>
    <definedName name="___DAT7" localSheetId="2">#REF!</definedName>
    <definedName name="___DAT7" localSheetId="4">#REF!</definedName>
    <definedName name="___DAT7">#REF!</definedName>
    <definedName name="___DAT8" localSheetId="2">#REF!</definedName>
    <definedName name="___DAT8" localSheetId="4">#REF!</definedName>
    <definedName name="___DAT8">#REF!</definedName>
    <definedName name="___DAT9" localSheetId="2">'[2]Act Fijo Nov 2002'!#REF!</definedName>
    <definedName name="___DAT9" localSheetId="4">'[2]Act Fijo Nov 2002'!#REF!</definedName>
    <definedName name="___DAT9">'[2]Act Fijo Nov 2002'!#REF!</definedName>
    <definedName name="___r" localSheetId="2">[4]ARMADO!#REF!</definedName>
    <definedName name="___r" localSheetId="4">[4]ARMADO!#REF!</definedName>
    <definedName name="___r">[4]ARMADO!#REF!</definedName>
    <definedName name="__DAT1" localSheetId="2">#REF!</definedName>
    <definedName name="__DAT1" localSheetId="4">#REF!</definedName>
    <definedName name="__DAT1" localSheetId="1">#REF!</definedName>
    <definedName name="__DAT1" localSheetId="6">#REF!</definedName>
    <definedName name="__DAT1">#REF!</definedName>
    <definedName name="__DAT10" localSheetId="2">'[2]Act Fijo Nov 2002'!#REF!</definedName>
    <definedName name="__DAT10" localSheetId="4">'[2]Act Fijo Nov 2002'!#REF!</definedName>
    <definedName name="__DAT10" localSheetId="1">'[2]Act Fijo Nov 2002'!#REF!</definedName>
    <definedName name="__DAT10" localSheetId="6">'[2]Act Fijo Nov 2002'!#REF!</definedName>
    <definedName name="__DAT10">'[2]Act Fijo Nov 2002'!#REF!</definedName>
    <definedName name="__DAT11" localSheetId="2">'[2]Act Fijo Nov 2002'!#REF!</definedName>
    <definedName name="__DAT11" localSheetId="4">'[2]Act Fijo Nov 2002'!#REF!</definedName>
    <definedName name="__DAT11">'[2]Act Fijo Nov 2002'!#REF!</definedName>
    <definedName name="__DAT12" localSheetId="2">#REF!</definedName>
    <definedName name="__DAT12" localSheetId="4">#REF!</definedName>
    <definedName name="__DAT12" localSheetId="1">#REF!</definedName>
    <definedName name="__DAT12" localSheetId="6">#REF!</definedName>
    <definedName name="__DAT12">#REF!</definedName>
    <definedName name="__DAT13" localSheetId="2">#REF!</definedName>
    <definedName name="__DAT13" localSheetId="4">#REF!</definedName>
    <definedName name="__DAT13">#REF!</definedName>
    <definedName name="__DAT14" localSheetId="2">#REF!</definedName>
    <definedName name="__DAT14" localSheetId="4">#REF!</definedName>
    <definedName name="__DAT14">#REF!</definedName>
    <definedName name="__DAT15" localSheetId="2">#REF!</definedName>
    <definedName name="__DAT15" localSheetId="4">#REF!</definedName>
    <definedName name="__DAT15">#REF!</definedName>
    <definedName name="__DAT16" localSheetId="2">#REF!</definedName>
    <definedName name="__DAT16" localSheetId="4">#REF!</definedName>
    <definedName name="__DAT16">#REF!</definedName>
    <definedName name="__DAT17" localSheetId="2">#REF!</definedName>
    <definedName name="__DAT17" localSheetId="4">#REF!</definedName>
    <definedName name="__DAT17">#REF!</definedName>
    <definedName name="__DAT18" localSheetId="2">#REF!</definedName>
    <definedName name="__DAT18" localSheetId="4">#REF!</definedName>
    <definedName name="__DAT18">#REF!</definedName>
    <definedName name="__DAT19" localSheetId="2">#REF!</definedName>
    <definedName name="__DAT19" localSheetId="4">#REF!</definedName>
    <definedName name="__DAT19">#REF!</definedName>
    <definedName name="__DAT2" localSheetId="2">#REF!</definedName>
    <definedName name="__DAT2" localSheetId="4">#REF!</definedName>
    <definedName name="__DAT2">#REF!</definedName>
    <definedName name="__DAT20" localSheetId="2">#REF!</definedName>
    <definedName name="__DAT20" localSheetId="4">#REF!</definedName>
    <definedName name="__DAT20">#REF!</definedName>
    <definedName name="__DAT21" localSheetId="2">'[3]Activo Fijo'!#REF!</definedName>
    <definedName name="__DAT21" localSheetId="4">'[3]Activo Fijo'!#REF!</definedName>
    <definedName name="__DAT21">'[3]Activo Fijo'!#REF!</definedName>
    <definedName name="__DAT22" localSheetId="2">#REF!</definedName>
    <definedName name="__DAT22" localSheetId="4">#REF!</definedName>
    <definedName name="__DAT22" localSheetId="1">#REF!</definedName>
    <definedName name="__DAT22" localSheetId="6">#REF!</definedName>
    <definedName name="__DAT22">#REF!</definedName>
    <definedName name="__DAT23" localSheetId="2">#REF!</definedName>
    <definedName name="__DAT23" localSheetId="4">#REF!</definedName>
    <definedName name="__DAT23">#REF!</definedName>
    <definedName name="__DAT24" localSheetId="2">#REF!</definedName>
    <definedName name="__DAT24" localSheetId="4">#REF!</definedName>
    <definedName name="__DAT24">#REF!</definedName>
    <definedName name="__DAT3" localSheetId="2">#REF!</definedName>
    <definedName name="__DAT3" localSheetId="4">#REF!</definedName>
    <definedName name="__DAT3">#REF!</definedName>
    <definedName name="__DAT4" localSheetId="2">#REF!</definedName>
    <definedName name="__DAT4" localSheetId="4">#REF!</definedName>
    <definedName name="__DAT4">#REF!</definedName>
    <definedName name="__DAT5" localSheetId="2">#REF!</definedName>
    <definedName name="__DAT5" localSheetId="4">#REF!</definedName>
    <definedName name="__DAT5">#REF!</definedName>
    <definedName name="__DAT6" localSheetId="2">#REF!</definedName>
    <definedName name="__DAT6" localSheetId="4">#REF!</definedName>
    <definedName name="__DAT6">#REF!</definedName>
    <definedName name="__DAT7" localSheetId="2">#REF!</definedName>
    <definedName name="__DAT7" localSheetId="4">#REF!</definedName>
    <definedName name="__DAT7">#REF!</definedName>
    <definedName name="__DAT8" localSheetId="2">#REF!</definedName>
    <definedName name="__DAT8" localSheetId="4">#REF!</definedName>
    <definedName name="__DAT8">#REF!</definedName>
    <definedName name="__DAT9" localSheetId="2">'[2]Act Fijo Nov 2002'!#REF!</definedName>
    <definedName name="__DAT9" localSheetId="4">'[2]Act Fijo Nov 2002'!#REF!</definedName>
    <definedName name="__DAT9">'[2]Act Fijo Nov 2002'!#REF!</definedName>
    <definedName name="__r" localSheetId="2">[4]ARMADO!#REF!</definedName>
    <definedName name="__r" localSheetId="4">[4]ARMADO!#REF!</definedName>
    <definedName name="__r">[4]ARMADO!#REF!</definedName>
    <definedName name="__RSE1" localSheetId="2">#REF!</definedName>
    <definedName name="__RSE1" localSheetId="4">#REF!</definedName>
    <definedName name="__RSE1" localSheetId="1">#REF!</definedName>
    <definedName name="__RSE1" localSheetId="6">#REF!</definedName>
    <definedName name="__RSE1">#REF!</definedName>
    <definedName name="__RSE2" localSheetId="2">#REF!</definedName>
    <definedName name="__RSE2" localSheetId="4">#REF!</definedName>
    <definedName name="__RSE2">#REF!</definedName>
    <definedName name="_DAT1" localSheetId="2">#REF!</definedName>
    <definedName name="_DAT1" localSheetId="4">#REF!</definedName>
    <definedName name="_DAT1">#REF!</definedName>
    <definedName name="_DAT10" localSheetId="2">'[2]Act Fijo Nov 2002'!#REF!</definedName>
    <definedName name="_DAT10" localSheetId="4">'[2]Act Fijo Nov 2002'!#REF!</definedName>
    <definedName name="_DAT10">'[2]Act Fijo Nov 2002'!#REF!</definedName>
    <definedName name="_DAT11" localSheetId="2">'[2]Act Fijo Nov 2002'!#REF!</definedName>
    <definedName name="_DAT11" localSheetId="4">'[2]Act Fijo Nov 2002'!#REF!</definedName>
    <definedName name="_DAT11">'[2]Act Fijo Nov 2002'!#REF!</definedName>
    <definedName name="_DAT12" localSheetId="2">#REF!</definedName>
    <definedName name="_DAT12" localSheetId="4">#REF!</definedName>
    <definedName name="_DAT12" localSheetId="1">#REF!</definedName>
    <definedName name="_DAT12" localSheetId="6">#REF!</definedName>
    <definedName name="_DAT12">#REF!</definedName>
    <definedName name="_DAT13" localSheetId="2">#REF!</definedName>
    <definedName name="_DAT13" localSheetId="4">#REF!</definedName>
    <definedName name="_DAT13">#REF!</definedName>
    <definedName name="_DAT14" localSheetId="2">#REF!</definedName>
    <definedName name="_DAT14" localSheetId="4">#REF!</definedName>
    <definedName name="_DAT14">#REF!</definedName>
    <definedName name="_DAT15" localSheetId="2">#REF!</definedName>
    <definedName name="_DAT15" localSheetId="4">#REF!</definedName>
    <definedName name="_DAT15">#REF!</definedName>
    <definedName name="_DAT16" localSheetId="2">#REF!</definedName>
    <definedName name="_DAT16" localSheetId="4">#REF!</definedName>
    <definedName name="_DAT16">#REF!</definedName>
    <definedName name="_DAT17" localSheetId="2">#REF!</definedName>
    <definedName name="_DAT17" localSheetId="4">#REF!</definedName>
    <definedName name="_DAT17">#REF!</definedName>
    <definedName name="_DAT18" localSheetId="2">#REF!</definedName>
    <definedName name="_DAT18" localSheetId="4">#REF!</definedName>
    <definedName name="_DAT18">#REF!</definedName>
    <definedName name="_DAT19" localSheetId="2">#REF!</definedName>
    <definedName name="_DAT19" localSheetId="4">#REF!</definedName>
    <definedName name="_DAT19">#REF!</definedName>
    <definedName name="_DAT2" localSheetId="2">#REF!</definedName>
    <definedName name="_DAT2" localSheetId="4">#REF!</definedName>
    <definedName name="_DAT2">#REF!</definedName>
    <definedName name="_DAT20" localSheetId="2">#REF!</definedName>
    <definedName name="_DAT20" localSheetId="4">#REF!</definedName>
    <definedName name="_DAT20">#REF!</definedName>
    <definedName name="_DAT21" localSheetId="2">'[3]Activo Fijo'!#REF!</definedName>
    <definedName name="_DAT21" localSheetId="4">'[3]Activo Fijo'!#REF!</definedName>
    <definedName name="_DAT21">'[3]Activo Fijo'!#REF!</definedName>
    <definedName name="_DAT22" localSheetId="2">#REF!</definedName>
    <definedName name="_DAT22" localSheetId="4">#REF!</definedName>
    <definedName name="_DAT22" localSheetId="1">#REF!</definedName>
    <definedName name="_DAT22" localSheetId="6">#REF!</definedName>
    <definedName name="_DAT22">#REF!</definedName>
    <definedName name="_DAT23" localSheetId="2">#REF!</definedName>
    <definedName name="_DAT23" localSheetId="4">#REF!</definedName>
    <definedName name="_DAT23">#REF!</definedName>
    <definedName name="_DAT24" localSheetId="2">#REF!</definedName>
    <definedName name="_DAT24" localSheetId="4">#REF!</definedName>
    <definedName name="_DAT24">#REF!</definedName>
    <definedName name="_DAT3" localSheetId="2">#REF!</definedName>
    <definedName name="_DAT3" localSheetId="4">#REF!</definedName>
    <definedName name="_DAT3">#REF!</definedName>
    <definedName name="_DAT4" localSheetId="2">#REF!</definedName>
    <definedName name="_DAT4" localSheetId="4">#REF!</definedName>
    <definedName name="_DAT4">#REF!</definedName>
    <definedName name="_DAT5" localSheetId="2">#REF!</definedName>
    <definedName name="_DAT5" localSheetId="4">#REF!</definedName>
    <definedName name="_DAT5">#REF!</definedName>
    <definedName name="_DAT6" localSheetId="2">#REF!</definedName>
    <definedName name="_DAT6" localSheetId="4">#REF!</definedName>
    <definedName name="_DAT6">#REF!</definedName>
    <definedName name="_DAT7" localSheetId="2">#REF!</definedName>
    <definedName name="_DAT7" localSheetId="4">#REF!</definedName>
    <definedName name="_DAT7">#REF!</definedName>
    <definedName name="_DAT8" localSheetId="2">#REF!</definedName>
    <definedName name="_DAT8" localSheetId="4">#REF!</definedName>
    <definedName name="_DAT8">#REF!</definedName>
    <definedName name="_DAT9" localSheetId="2">'[2]Act Fijo Nov 2002'!#REF!</definedName>
    <definedName name="_DAT9" localSheetId="4">'[2]Act Fijo Nov 2002'!#REF!</definedName>
    <definedName name="_DAT9">'[2]Act Fijo Nov 2002'!#REF!</definedName>
    <definedName name="_Key1" localSheetId="2" hidden="1">#REF!</definedName>
    <definedName name="_Key1" localSheetId="4" hidden="1">#REF!</definedName>
    <definedName name="_Key1" localSheetId="1" hidden="1">#REF!</definedName>
    <definedName name="_Key1" localSheetId="6" hidden="1">#REF!</definedName>
    <definedName name="_Key1" hidden="1">#REF!</definedName>
    <definedName name="_Key2" localSheetId="2" hidden="1">#REF!</definedName>
    <definedName name="_Key2" localSheetId="4" hidden="1">#REF!</definedName>
    <definedName name="_Key2" hidden="1">#REF!</definedName>
    <definedName name="_MON_1552230337" localSheetId="6">NOTAS!$B$56</definedName>
    <definedName name="_Order1" hidden="1">255</definedName>
    <definedName name="_Order2" hidden="1">255</definedName>
    <definedName name="_Parse_In" localSheetId="2" hidden="1">#REF!</definedName>
    <definedName name="_Parse_In" localSheetId="4" hidden="1">#REF!</definedName>
    <definedName name="_Parse_In" localSheetId="1" hidden="1">#REF!</definedName>
    <definedName name="_Parse_In" localSheetId="6" hidden="1">#REF!</definedName>
    <definedName name="_Parse_In" hidden="1">#REF!</definedName>
    <definedName name="_Parse_Out" localSheetId="2" hidden="1">#REF!</definedName>
    <definedName name="_Parse_Out" localSheetId="4" hidden="1">#REF!</definedName>
    <definedName name="_Parse_Out" hidden="1">#REF!</definedName>
    <definedName name="_r" localSheetId="2">[4]ARMADO!#REF!</definedName>
    <definedName name="_r" localSheetId="4">[4]ARMADO!#REF!</definedName>
    <definedName name="_r">[4]ARMADO!#REF!</definedName>
    <definedName name="_RSE1" localSheetId="2">#REF!</definedName>
    <definedName name="_RSE1" localSheetId="4">#REF!</definedName>
    <definedName name="_RSE1" localSheetId="1">#REF!</definedName>
    <definedName name="_RSE1" localSheetId="6">#REF!</definedName>
    <definedName name="_RSE1">#REF!</definedName>
    <definedName name="_RSE2" localSheetId="2">#REF!</definedName>
    <definedName name="_RSE2" localSheetId="4">#REF!</definedName>
    <definedName name="_RSE2">#REF!</definedName>
    <definedName name="_RSE3">'[5]CMA Calculations- Figure 5440.1'!$H$101</definedName>
    <definedName name="_TPy530231" localSheetId="2">#REF!</definedName>
    <definedName name="_TPy530231" localSheetId="4">#REF!</definedName>
    <definedName name="_TPy530231" localSheetId="1">#REF!</definedName>
    <definedName name="_TPy530231" localSheetId="6">#REF!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4">#REF!</definedName>
    <definedName name="A_impresión_IM" localSheetId="1">#REF!</definedName>
    <definedName name="A_impresión_IM" localSheetId="6">#REF!</definedName>
    <definedName name="A_impresión_IM">#REF!</definedName>
    <definedName name="aa">'[6]3210001'!$A$6:$A$85</definedName>
    <definedName name="AAA" localSheetId="2" hidden="1">'[7]Mov 31.12.08'!#REF!</definedName>
    <definedName name="AAA" localSheetId="4" hidden="1">'[7]Mov 31.12.08'!#REF!</definedName>
    <definedName name="AAA" localSheetId="1" hidden="1">'[7]Mov 31.12.08'!#REF!</definedName>
    <definedName name="AAA" localSheetId="6" hidden="1">'[7]Mov 31.12.08'!#REF!</definedName>
    <definedName name="AAA" hidden="1">'[7]Mov 31.12.08'!#REF!</definedName>
    <definedName name="AAAAAAAAAAAAAAAAAAAAAAAAAAAA" localSheetId="2">'[8]Rep. y Mant. Rodados'!#REF!</definedName>
    <definedName name="AAAAAAAAAAAAAAAAAAAAAAAAAAAA" localSheetId="4">'[8]Rep. y Mant. Rodados'!#REF!</definedName>
    <definedName name="AAAAAAAAAAAAAAAAAAAAAAAAAAAA">'[8]Rep. y Mant. Rodados'!#REF!</definedName>
    <definedName name="aaaaaaaaaaaaaaaaaaaaaaaaaaaaaaa" localSheetId="2">'[9]Cálculo del Exceso'!#REF!</definedName>
    <definedName name="aaaaaaaaaaaaaaaaaaaaaaaaaaaaaaa" localSheetId="4">'[9]Cálculo del Exceso'!#REF!</definedName>
    <definedName name="aaaaaaaaaaaaaaaaaaaaaaaaaaaaaaa">'[9]Cálculo del Exceso'!#REF!</definedName>
    <definedName name="aakdkadk" localSheetId="2" hidden="1">#REF!</definedName>
    <definedName name="aakdkadk" localSheetId="4" hidden="1">#REF!</definedName>
    <definedName name="aakdkadk" localSheetId="1" hidden="1">#REF!</definedName>
    <definedName name="aakdkadk" localSheetId="6" hidden="1">#REF!</definedName>
    <definedName name="aakdkadk" hidden="1">#REF!</definedName>
    <definedName name="Acceso_Ganado" localSheetId="2">#REF!</definedName>
    <definedName name="Acceso_Ganado" localSheetId="4">#REF!</definedName>
    <definedName name="Acceso_Ganado">#REF!</definedName>
    <definedName name="Account_Balance" localSheetId="2">'[9]Cálculo del Exceso'!#REF!</definedName>
    <definedName name="Account_Balance" localSheetId="4">'[9]Cálculo del Exceso'!#REF!</definedName>
    <definedName name="Account_Balance">'[9]Cálculo del Exceso'!#REF!</definedName>
    <definedName name="ACCT" localSheetId="2">'[10] VTOS'!#REF!</definedName>
    <definedName name="ACCT" localSheetId="4">'[10] VTOS'!#REF!</definedName>
    <definedName name="ACCT">'[10] VTOS'!#REF!</definedName>
    <definedName name="acctascomb" localSheetId="2">#REF!</definedName>
    <definedName name="acctascomb" localSheetId="4">#REF!</definedName>
    <definedName name="acctascomb" localSheetId="1">#REF!</definedName>
    <definedName name="acctascomb" localSheetId="6">#REF!</definedName>
    <definedName name="acctascomb">#REF!</definedName>
    <definedName name="acctashold1" localSheetId="2">#REF!</definedName>
    <definedName name="acctashold1" localSheetId="4">#REF!</definedName>
    <definedName name="acctashold1">#REF!</definedName>
    <definedName name="acctashold2" localSheetId="2">#REF!</definedName>
    <definedName name="acctashold2" localSheetId="4">#REF!</definedName>
    <definedName name="acctashold2">#REF!</definedName>
    <definedName name="acctasnorte" localSheetId="2">#REF!</definedName>
    <definedName name="acctasnorte" localSheetId="4">#REF!</definedName>
    <definedName name="acctasnorte">#REF!</definedName>
    <definedName name="acctassur" localSheetId="2">#REF!</definedName>
    <definedName name="acctassur" localSheetId="4">#REF!</definedName>
    <definedName name="acctassur">#REF!</definedName>
    <definedName name="ADV_PROM" localSheetId="2">#REF!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2" hidden="1">[13]XREF!#REF!</definedName>
    <definedName name="antomerlo" localSheetId="4" hidden="1">[13]XREF!#REF!</definedName>
    <definedName name="antomerlo" localSheetId="1" hidden="1">[13]XREF!#REF!</definedName>
    <definedName name="antomerlo" localSheetId="6" hidden="1">[13]XREF!#REF!</definedName>
    <definedName name="antomerlo" hidden="1">[13]XREF!#REF!</definedName>
    <definedName name="antoooo" localSheetId="2">'[9]Cálculo del Exceso'!#REF!</definedName>
    <definedName name="antoooo" localSheetId="4">'[9]Cálculo del Exceso'!#REF!</definedName>
    <definedName name="antoooo">'[9]Cálculo del Exceso'!#REF!</definedName>
    <definedName name="APSUMMARY" localSheetId="2">#REF!</definedName>
    <definedName name="APSUMMARY" localSheetId="4">#REF!</definedName>
    <definedName name="APSUMMARY" localSheetId="1">#REF!</definedName>
    <definedName name="APSUMMARY" localSheetId="6">#REF!</definedName>
    <definedName name="APSUMMARY">#REF!</definedName>
    <definedName name="AR_Balance" localSheetId="2">#REF!</definedName>
    <definedName name="AR_Balance" localSheetId="4">#REF!</definedName>
    <definedName name="AR_Balance">#REF!</definedName>
    <definedName name="ARA_Threshold" localSheetId="2">#REF!</definedName>
    <definedName name="ARA_Threshold" localSheetId="4">#REF!</definedName>
    <definedName name="ARA_Threshold">#REF!</definedName>
    <definedName name="_xlnm.Print_Area" localSheetId="2">'EEFF '!$A$1:$H$66</definedName>
    <definedName name="_xlnm.Print_Area" localSheetId="3">EERR!$B$1:$G$42</definedName>
    <definedName name="_xlnm.Print_Area" localSheetId="4">EFE!$A$1:$E$46</definedName>
    <definedName name="_xlnm.Print_Area" localSheetId="1">'INFORMACION GENERAL'!$A$1:$K$133</definedName>
    <definedName name="_xlnm.Print_Area" localSheetId="6">NOTAS!$A$1:$I$319</definedName>
    <definedName name="_xlnm.Print_Area" localSheetId="5">PN!$A$1:$N$43</definedName>
    <definedName name="Area_de_impresión2" localSheetId="2">#REF!</definedName>
    <definedName name="Area_de_impresión2" localSheetId="4">#REF!</definedName>
    <definedName name="Area_de_impresión2" localSheetId="1">#REF!</definedName>
    <definedName name="Area_de_impresión2" localSheetId="6">#REF!</definedName>
    <definedName name="Area_de_impresión2">#REF!</definedName>
    <definedName name="Area_de_impresión3" localSheetId="2">#REF!</definedName>
    <definedName name="Area_de_impresión3" localSheetId="4">#REF!</definedName>
    <definedName name="Area_de_impresión3">#REF!</definedName>
    <definedName name="ARGENTINA" localSheetId="2">#REF!</definedName>
    <definedName name="ARGENTINA" localSheetId="4">#REF!</definedName>
    <definedName name="ARGENTINA">#REF!</definedName>
    <definedName name="ARP_Threshold" localSheetId="2">#REF!</definedName>
    <definedName name="ARP_Threshold" localSheetId="4">#REF!</definedName>
    <definedName name="ARP_Threshold">#REF!</definedName>
    <definedName name="Array" localSheetId="2">#REF!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4" hidden="1">#REF!</definedName>
    <definedName name="AS2StaticLS" localSheetId="1" hidden="1">#REF!</definedName>
    <definedName name="AS2StaticLS" localSheetId="6" hidden="1">#REF!</definedName>
    <definedName name="AS2StaticLS" hidden="1">#REF!</definedName>
    <definedName name="AS2SyncStepLS" hidden="1">0</definedName>
    <definedName name="AS2TickmarkLS" localSheetId="2" hidden="1">#REF!</definedName>
    <definedName name="AS2TickmarkLS" localSheetId="4" hidden="1">#REF!</definedName>
    <definedName name="AS2TickmarkLS" hidden="1">#REF!</definedName>
    <definedName name="AS2VersionLS" hidden="1">300</definedName>
    <definedName name="assssssssssssssssssssssssssssssssssssssssss" localSheetId="2" hidden="1">#REF!</definedName>
    <definedName name="assssssssssssssssssssssssssssssssssssssssss" localSheetId="4" hidden="1">#REF!</definedName>
    <definedName name="assssssssssssssssssssssssssssssssssssssssss" localSheetId="1" hidden="1">#REF!</definedName>
    <definedName name="assssssssssssssssssssssssssssssssssssssssss" localSheetId="6" hidden="1">#REF!</definedName>
    <definedName name="assssssssssssssssssssssssssssssssssssssssss" hidden="1">#REF!</definedName>
    <definedName name="Auditor_de_la_entidad" localSheetId="2">[14]TR!#REF!</definedName>
    <definedName name="Auditor_de_la_entidad" localSheetId="4">[14]TR!#REF!</definedName>
    <definedName name="Auditor_de_la_entidad" localSheetId="1">[14]TR!#REF!</definedName>
    <definedName name="Auditor_de_la_entidad" localSheetId="6">[14]TR!#REF!</definedName>
    <definedName name="Auditor_de_la_entidad">[14]TR!#REF!</definedName>
    <definedName name="B" localSheetId="2">#REF!</definedName>
    <definedName name="B" localSheetId="4">#REF!</definedName>
    <definedName name="B" localSheetId="1">#REF!</definedName>
    <definedName name="B" localSheetId="6">#REF!</definedName>
    <definedName name="B">#REF!</definedName>
    <definedName name="Base">[15]Base!$A$3:$AN$2134</definedName>
    <definedName name="_xlnm.Database" localSheetId="2">#REF!</definedName>
    <definedName name="_xlnm.Database" localSheetId="4">#REF!</definedName>
    <definedName name="_xlnm.Database" localSheetId="1">#REF!</definedName>
    <definedName name="_xlnm.Database" localSheetId="6">#REF!</definedName>
    <definedName name="_xlnm.Database">#REF!</definedName>
    <definedName name="basemeta" localSheetId="2">#REF!</definedName>
    <definedName name="basemeta" localSheetId="4">#REF!</definedName>
    <definedName name="basemeta">#REF!</definedName>
    <definedName name="basenueva" localSheetId="2">#REF!</definedName>
    <definedName name="basenueva" localSheetId="4">#REF!</definedName>
    <definedName name="basenueva">#REF!</definedName>
    <definedName name="BB" localSheetId="2">#REF!</definedName>
    <definedName name="BB" localSheetId="4">#REF!</definedName>
    <definedName name="BB">#REF!</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2" hidden="1">#REF!</definedName>
    <definedName name="BIHSIEJFIUDHFSKFVHJSF" localSheetId="4" hidden="1">#REF!</definedName>
    <definedName name="BIHSIEJFIUDHFSKFVHJSF" localSheetId="1" hidden="1">#REF!</definedName>
    <definedName name="BIHSIEJFIUDHFSKFVHJSF" localSheetId="6" hidden="1">#REF!</definedName>
    <definedName name="BIHSIEJFIUDHFSKFVHJSF" hidden="1">#REF!</definedName>
    <definedName name="bjhgugydrfshdxhcfi" localSheetId="2" hidden="1">#REF!</definedName>
    <definedName name="bjhgugydrfshdxhcfi" localSheetId="4" hidden="1">#REF!</definedName>
    <definedName name="bjhgugydrfshdxhcfi" hidden="1">#REF!</definedName>
    <definedName name="BRASIL" localSheetId="2">#REF!</definedName>
    <definedName name="BRASIL" localSheetId="4">#REF!</definedName>
    <definedName name="BRASIL">#REF!</definedName>
    <definedName name="bsusocomb1" localSheetId="2">#REF!</definedName>
    <definedName name="bsusocomb1" localSheetId="4">#REF!</definedName>
    <definedName name="bsusocomb1">#REF!</definedName>
    <definedName name="bsusonorte1" localSheetId="2">#REF!</definedName>
    <definedName name="bsusonorte1" localSheetId="4">#REF!</definedName>
    <definedName name="bsusonorte1">#REF!</definedName>
    <definedName name="bsusosur1" localSheetId="2">#REF!</definedName>
    <definedName name="bsusosur1" localSheetId="4">#REF!</definedName>
    <definedName name="bsusosur1">#REF!</definedName>
    <definedName name="BuiltIn_Print_Area" localSheetId="2">#REF!</definedName>
    <definedName name="BuiltIn_Print_Area" localSheetId="4">#REF!</definedName>
    <definedName name="BuiltIn_Print_Area">#REF!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2">#REF!</definedName>
    <definedName name="BuiltIn_Print_Area___0___0___0___0___0___0___0___0" localSheetId="4">#REF!</definedName>
    <definedName name="BuiltIn_Print_Area___0___0___0___0___0___0___0___0" localSheetId="1">#REF!</definedName>
    <definedName name="BuiltIn_Print_Area___0___0___0___0___0___0___0___0" localSheetId="6">#REF!</definedName>
    <definedName name="BuiltIn_Print_Area___0___0___0___0___0___0___0___0">#REF!</definedName>
    <definedName name="bvbvbbbbbbbbbbbbbbbb" localSheetId="2">'[9]Cálculo del Exceso'!#REF!</definedName>
    <definedName name="bvbvbbbbbbbbbbbbbbbb" localSheetId="4">'[9]Cálculo del Exceso'!#REF!</definedName>
    <definedName name="bvbvbbbbbbbbbbbbbbbb" localSheetId="1">'[9]Cálculo del Exceso'!#REF!</definedName>
    <definedName name="bvbvbbbbbbbbbbbbbbbb" localSheetId="6">'[9]Cálculo del Exceso'!#REF!</definedName>
    <definedName name="bvbvbbbbbbbbbbbbbbbb">'[9]Cálculo del Exceso'!#REF!</definedName>
    <definedName name="canal" localSheetId="2">#REF!</definedName>
    <definedName name="canal" localSheetId="4">#REF!</definedName>
    <definedName name="canal" localSheetId="1">#REF!</definedName>
    <definedName name="canal" localSheetId="6">#REF!</definedName>
    <definedName name="canal">#REF!</definedName>
    <definedName name="Capitali" localSheetId="2">#REF!</definedName>
    <definedName name="Capitali" localSheetId="4">#REF!</definedName>
    <definedName name="Capitali">#REF!</definedName>
    <definedName name="car" hidden="1">'[17] BG Final'!$B$36</definedName>
    <definedName name="CC" localSheetId="2">#REF!</definedName>
    <definedName name="CC" localSheetId="4">#REF!</definedName>
    <definedName name="CC" localSheetId="1">#REF!</definedName>
    <definedName name="CC" localSheetId="6">#REF!</definedName>
    <definedName name="CC">#REF!</definedName>
    <definedName name="cdrogtos" localSheetId="2">#REF!</definedName>
    <definedName name="cdrogtos" localSheetId="4">#REF!</definedName>
    <definedName name="cdrogtos">#REF!</definedName>
    <definedName name="cdrogtoscomb" localSheetId="2">#REF!</definedName>
    <definedName name="cdrogtoscomb" localSheetId="4">#REF!</definedName>
    <definedName name="cdrogtoscomb">#REF!</definedName>
    <definedName name="cdrogtoshold" localSheetId="2">#REF!</definedName>
    <definedName name="cdrogtoshold" localSheetId="4">#REF!</definedName>
    <definedName name="cdrogtoshold">#REF!</definedName>
    <definedName name="CdroGtosHYP" localSheetId="2">#REF!</definedName>
    <definedName name="CdroGtosHYP" localSheetId="4">#REF!</definedName>
    <definedName name="CdroGtosHYP">#REF!</definedName>
    <definedName name="cdrogtosnorte" localSheetId="2">#REF!</definedName>
    <definedName name="cdrogtosnorte" localSheetId="4">#REF!</definedName>
    <definedName name="cdrogtosnorte">#REF!</definedName>
    <definedName name="CdroGtosSAP" localSheetId="2">#REF!</definedName>
    <definedName name="CdroGtosSAP" localSheetId="4">#REF!</definedName>
    <definedName name="CdroGtosSAP">#REF!</definedName>
    <definedName name="cdrogtossur" localSheetId="2">#REF!</definedName>
    <definedName name="cdrogtossur" localSheetId="4">#REF!</definedName>
    <definedName name="cdrogtossur">#REF!</definedName>
    <definedName name="celso">'[18]3210001'!$A$3:$H$3</definedName>
    <definedName name="chart1" localSheetId="2">#REF!</definedName>
    <definedName name="chart1" localSheetId="4">#REF!</definedName>
    <definedName name="chart1" localSheetId="1">#REF!</definedName>
    <definedName name="chart1" localSheetId="6">#REF!</definedName>
    <definedName name="chart1">#REF!</definedName>
    <definedName name="Clasificación_Final" localSheetId="2">[14]TR!#REF!</definedName>
    <definedName name="Clasificación_Final" localSheetId="4">[14]TR!#REF!</definedName>
    <definedName name="Clasificación_Final" localSheetId="1">[14]TR!#REF!</definedName>
    <definedName name="Clasificación_Final" localSheetId="6">[14]TR!#REF!</definedName>
    <definedName name="Clasificación_Final">[14]TR!#REF!</definedName>
    <definedName name="cliente" localSheetId="2">#REF!</definedName>
    <definedName name="cliente" localSheetId="4">#REF!</definedName>
    <definedName name="cliente" localSheetId="1">#REF!</definedName>
    <definedName name="cliente" localSheetId="6">#REF!</definedName>
    <definedName name="cliente">#REF!</definedName>
    <definedName name="cliente2" localSheetId="2">#REF!</definedName>
    <definedName name="cliente2" localSheetId="4">#REF!</definedName>
    <definedName name="cliente2">#REF!</definedName>
    <definedName name="Clientes" localSheetId="2">#REF!</definedName>
    <definedName name="Clientes" localSheetId="4">#REF!</definedName>
    <definedName name="Clientes">#REF!</definedName>
    <definedName name="Clients_Population_Total" localSheetId="2">#REF!</definedName>
    <definedName name="Clients_Population_Total" localSheetId="4">#REF!</definedName>
    <definedName name="Clients_Population_Total">#REF!</definedName>
    <definedName name="CNDCJDHCFJIDFCSICF" localSheetId="2">'[9]Cálculo del Exceso'!#REF!</definedName>
    <definedName name="CNDCJDHCFJIDFCSICF" localSheetId="4">'[9]Cálculo del Exceso'!#REF!</definedName>
    <definedName name="CNDCJDHCFJIDFCSICF">'[9]Cálculo del Exceso'!#REF!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localSheetId="1" hidden="1">#REF!</definedName>
    <definedName name="cndsuuuuuuuuuuuuuuuuuuuuuuuuuuuuuuuuuuuuuuuuuuuuuuuuuuuuu" localSheetId="6" hidden="1">#REF!</definedName>
    <definedName name="cndsuuuuuuuuuuuuuuuuuuuuuuuuuuuuuuuuuuuuuuuuuuuuuuuuuuuuu" hidden="1">#REF!</definedName>
    <definedName name="co" localSheetId="2">#REF!</definedName>
    <definedName name="co" localSheetId="4">#REF!</definedName>
    <definedName name="co">#REF!</definedName>
    <definedName name="COMPAÑIAS" localSheetId="2">#REF!</definedName>
    <definedName name="COMPAÑIAS" localSheetId="4">#REF!</definedName>
    <definedName name="COMPAÑIAS">#REF!</definedName>
    <definedName name="Compilacion" localSheetId="2">#REF!</definedName>
    <definedName name="Compilacion" localSheetId="4">#REF!</definedName>
    <definedName name="Compilacion">#REF!</definedName>
    <definedName name="complacu" localSheetId="2">#REF!</definedName>
    <definedName name="complacu" localSheetId="4">#REF!</definedName>
    <definedName name="complacu">#REF!</definedName>
    <definedName name="complemes" localSheetId="2">#REF!</definedName>
    <definedName name="complemes" localSheetId="4">#REF!</definedName>
    <definedName name="complemes">#REF!</definedName>
    <definedName name="Comprador">'[19]Asiento de Ajuste'!$G$4</definedName>
    <definedName name="Computed_Sample_Population_Total" localSheetId="2">#REF!</definedName>
    <definedName name="Computed_Sample_Population_Total" localSheetId="4">#REF!</definedName>
    <definedName name="Computed_Sample_Population_Total" localSheetId="1">#REF!</definedName>
    <definedName name="Computed_Sample_Population_Total" localSheetId="6">#REF!</definedName>
    <definedName name="Computed_Sample_Population_Total">#REF!</definedName>
    <definedName name="COST_MP" localSheetId="2">#REF!</definedName>
    <definedName name="COST_MP" localSheetId="4">#REF!</definedName>
    <definedName name="COST_MP">#REF!</definedName>
    <definedName name="CRC_diciembre_2008" localSheetId="2">'[20]DICIEMBRE 07'!#REF!</definedName>
    <definedName name="CRC_diciembre_2008" localSheetId="4">'[20]DICIEMBRE 07'!#REF!</definedName>
    <definedName name="CRC_diciembre_2008">'[20]DICIEMBRE 07'!#REF!</definedName>
    <definedName name="CRC_marzo_2008" localSheetId="2">'[20]MARZO 08'!#REF!</definedName>
    <definedName name="CRC_marzo_2008" localSheetId="4">'[20]MARZO 08'!#REF!</definedName>
    <definedName name="CRC_marzo_2008">'[20]MARZO 08'!#REF!</definedName>
    <definedName name="crin0010" localSheetId="2">#REF!</definedName>
    <definedName name="crin0010" localSheetId="4">#REF!</definedName>
    <definedName name="crin0010" localSheetId="1">#REF!</definedName>
    <definedName name="crin0010" localSheetId="6">#REF!</definedName>
    <definedName name="crin0010">#REF!</definedName>
    <definedName name="ctovtanorte" localSheetId="2">'[10]CTO VTAS'!#REF!</definedName>
    <definedName name="ctovtanorte" localSheetId="4">'[10]CTO VTAS'!#REF!</definedName>
    <definedName name="ctovtanorte" localSheetId="1">'[10]CTO VTAS'!#REF!</definedName>
    <definedName name="ctovtanorte" localSheetId="6">'[10]CTO VTAS'!#REF!</definedName>
    <definedName name="ctovtanorte">'[10]CTO VTAS'!#REF!</definedName>
    <definedName name="Customer" localSheetId="2">#REF!</definedName>
    <definedName name="Customer" localSheetId="4">#REF!</definedName>
    <definedName name="Customer" localSheetId="1">#REF!</definedName>
    <definedName name="Customer" localSheetId="6">#REF!</definedName>
    <definedName name="Customer">#REF!</definedName>
    <definedName name="customerld" localSheetId="2">#REF!</definedName>
    <definedName name="customerld" localSheetId="4">#REF!</definedName>
    <definedName name="customerld">#REF!</definedName>
    <definedName name="CustomerPCS" localSheetId="2">#REF!</definedName>
    <definedName name="CustomerPCS" localSheetId="4">#REF!</definedName>
    <definedName name="CustomerPCS">#REF!</definedName>
    <definedName name="CY_Accounts_Receivable">'[21]Balance Sheet'!$C$9</definedName>
    <definedName name="CY_Administration" localSheetId="2">#REF!</definedName>
    <definedName name="CY_Administration" localSheetId="4">#REF!</definedName>
    <definedName name="CY_Administration" localSheetId="1">#REF!</definedName>
    <definedName name="CY_Administration" localSheetId="6">#REF!</definedName>
    <definedName name="CY_Administration">#REF!</definedName>
    <definedName name="CY_Cash">'[21]Balance Sheet'!$C$7</definedName>
    <definedName name="CY_Cash_Div_Dec" localSheetId="2">[22]Estado_Resultados!#REF!</definedName>
    <definedName name="CY_Cash_Div_Dec" localSheetId="4">[22]Estado_Resultados!#REF!</definedName>
    <definedName name="CY_Cash_Div_Dec" localSheetId="1">[22]Estado_Resultados!#REF!</definedName>
    <definedName name="CY_Cash_Div_Dec" localSheetId="6">[22]Estado_Resultados!#REF!</definedName>
    <definedName name="CY_Cash_Div_Dec">[22]Estado_Resultados!#REF!</definedName>
    <definedName name="CY_CASH_DIVIDENDS_DECLARED__per_common_share" localSheetId="2">[22]Estado_Resultados!#REF!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2">#REF!</definedName>
    <definedName name="CY_Disc_mnth" localSheetId="4">#REF!</definedName>
    <definedName name="CY_Disc_mnth" localSheetId="1">#REF!</definedName>
    <definedName name="CY_Disc_mnth" localSheetId="6">#REF!</definedName>
    <definedName name="CY_Disc_mnth">#REF!</definedName>
    <definedName name="CY_Disc_pd" localSheetId="2">#REF!</definedName>
    <definedName name="CY_Disc_pd" localSheetId="4">#REF!</definedName>
    <definedName name="CY_Disc_pd">#REF!</definedName>
    <definedName name="CY_Discounts" localSheetId="2">#REF!</definedName>
    <definedName name="CY_Discounts" localSheetId="4">#REF!</definedName>
    <definedName name="CY_Discounts">#REF!</definedName>
    <definedName name="CY_Earnings_per_share" localSheetId="2">[22]Razones!#REF!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2">#REF!</definedName>
    <definedName name="CY_Intangible_Assets" localSheetId="4">#REF!</definedName>
    <definedName name="CY_Intangible_Assets" localSheetId="1">#REF!</definedName>
    <definedName name="CY_Intangible_Assets" localSheetId="6">#REF!</definedName>
    <definedName name="CY_Intangible_Assets">#REF!</definedName>
    <definedName name="CY_Interest_Expense">'[21]Income Statement'!$C$19</definedName>
    <definedName name="CY_Inventory">'[21]Balance Sheet'!$C$13</definedName>
    <definedName name="CY_LIABIL_EQUITY" localSheetId="2">#REF!</definedName>
    <definedName name="CY_LIABIL_EQUITY" localSheetId="4">#REF!</definedName>
    <definedName name="CY_LIABIL_EQUITY" localSheetId="1">#REF!</definedName>
    <definedName name="CY_LIABIL_EQUITY" localSheetId="6">#REF!</definedName>
    <definedName name="CY_LIABIL_EQUITY">#REF!</definedName>
    <definedName name="CY_Long_term_Debt__excl_Dfd_Taxes">'[21]Balance Sheet'!$C$28</definedName>
    <definedName name="CY_LT_Debt" localSheetId="2">[22]Balance_General!#REF!</definedName>
    <definedName name="CY_LT_Debt" localSheetId="4">[22]Balance_General!#REF!</definedName>
    <definedName name="CY_LT_Debt" localSheetId="1">[22]Balance_General!#REF!</definedName>
    <definedName name="CY_LT_Debt" localSheetId="6">[22]Balance_General!#REF!</definedName>
    <definedName name="CY_LT_Debt">[22]Balance_General!#REF!</definedName>
    <definedName name="CY_Market_Value_of_Equity" localSheetId="2">[22]Estado_Resultados!#REF!</definedName>
    <definedName name="CY_Market_Value_of_Equity" localSheetId="4">[22]Estado_Resultados!#REF!</definedName>
    <definedName name="CY_Market_Value_of_Equity">[22]Estado_Resultados!#REF!</definedName>
    <definedName name="CY_Marketable_Sec" localSheetId="2">#REF!</definedName>
    <definedName name="CY_Marketable_Sec" localSheetId="4">#REF!</definedName>
    <definedName name="CY_Marketable_Sec" localSheetId="1">#REF!</definedName>
    <definedName name="CY_Marketable_Sec" localSheetId="6">#REF!</definedName>
    <definedName name="CY_Marketable_Sec">#REF!</definedName>
    <definedName name="CY_NET_INCOME">'[23]Income Statement'!$C$33</definedName>
    <definedName name="CY_NET_PROFIT" localSheetId="2">#REF!</definedName>
    <definedName name="CY_NET_PROFIT" localSheetId="4">#REF!</definedName>
    <definedName name="CY_NET_PROFIT" localSheetId="1">#REF!</definedName>
    <definedName name="CY_NET_PROFIT" localSheetId="6">#REF!</definedName>
    <definedName name="CY_NET_PROFIT">#REF!</definedName>
    <definedName name="CY_Net_Revenue">'[21]Income Statement'!$C$7</definedName>
    <definedName name="CY_Operating_Income" localSheetId="2">#REF!</definedName>
    <definedName name="CY_Operating_Income" localSheetId="4">#REF!</definedName>
    <definedName name="CY_Operating_Income" localSheetId="1">#REF!</definedName>
    <definedName name="CY_Operating_Income" localSheetId="6">#REF!</definedName>
    <definedName name="CY_Operating_Income">#REF!</definedName>
    <definedName name="CY_Other" localSheetId="2">#REF!</definedName>
    <definedName name="CY_Other" localSheetId="4">#REF!</definedName>
    <definedName name="CY_Other">#REF!</definedName>
    <definedName name="CY_Other_Curr_Assets" localSheetId="2">#REF!</definedName>
    <definedName name="CY_Other_Curr_Assets" localSheetId="4">#REF!</definedName>
    <definedName name="CY_Other_Curr_Assets">#REF!</definedName>
    <definedName name="CY_Other_LT_Assets" localSheetId="2">#REF!</definedName>
    <definedName name="CY_Other_LT_Assets" localSheetId="4">#REF!</definedName>
    <definedName name="CY_Other_LT_Assets">#REF!</definedName>
    <definedName name="CY_Other_LT_Liabilities" localSheetId="2">#REF!</definedName>
    <definedName name="CY_Other_LT_Liabilities" localSheetId="4">#REF!</definedName>
    <definedName name="CY_Other_LT_Liabilities">#REF!</definedName>
    <definedName name="CY_Preferred_Stock" localSheetId="2">#REF!</definedName>
    <definedName name="CY_Preferred_Stock" localSheetId="4">#REF!</definedName>
    <definedName name="CY_Preferred_Stock">#REF!</definedName>
    <definedName name="CY_QUICK_ASSETS">'[21]Balance Sheet'!$C$11</definedName>
    <definedName name="CY_Ret_mnth" localSheetId="2">#REF!</definedName>
    <definedName name="CY_Ret_mnth" localSheetId="4">#REF!</definedName>
    <definedName name="CY_Ret_mnth" localSheetId="1">#REF!</definedName>
    <definedName name="CY_Ret_mnth" localSheetId="6">#REF!</definedName>
    <definedName name="CY_Ret_mnth">#REF!</definedName>
    <definedName name="CY_Ret_pd" localSheetId="2">#REF!</definedName>
    <definedName name="CY_Ret_pd" localSheetId="4">#REF!</definedName>
    <definedName name="CY_Ret_pd">#REF!</definedName>
    <definedName name="CY_Retained_Earnings" localSheetId="2">#REF!</definedName>
    <definedName name="CY_Retained_Earnings" localSheetId="4">#REF!</definedName>
    <definedName name="CY_Retained_Earnings">#REF!</definedName>
    <definedName name="CY_Returns" localSheetId="2">#REF!</definedName>
    <definedName name="CY_Returns" localSheetId="4">#REF!</definedName>
    <definedName name="CY_Returns">#REF!</definedName>
    <definedName name="CY_Selling" localSheetId="2">#REF!</definedName>
    <definedName name="CY_Selling" localSheetId="4">#REF!</definedName>
    <definedName name="CY_Selling">#REF!</definedName>
    <definedName name="CY_Tangible_Assets" localSheetId="2">#REF!</definedName>
    <definedName name="CY_Tangible_Assets" localSheetId="4">#REF!</definedName>
    <definedName name="CY_Tangible_Assets">#REF!</definedName>
    <definedName name="CY_Tangible_Net_Worth" localSheetId="2">[22]Estado_Resultados!#REF!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2">[22]Estado_Resultados!#REF!</definedName>
    <definedName name="CY_Weighted_Average" localSheetId="4">[22]Estado_Resultados!#REF!</definedName>
    <definedName name="CY_Weighted_Average" localSheetId="1">[22]Estado_Resultados!#REF!</definedName>
    <definedName name="CY_Weighted_Average" localSheetId="6">[22]Estado_Resultados!#REF!</definedName>
    <definedName name="CY_Weighted_Average">[22]Estado_Resultados!#REF!</definedName>
    <definedName name="CY_Working_Capital" localSheetId="2">[22]Estado_Resultados!#REF!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376883525300000107" localSheetId="1" hidden="1">#REF!</definedName>
    <definedName name="DA_2376883525300000107" localSheetId="6" hidden="1">#REF!</definedName>
    <definedName name="DA_2376883525300000107" hidden="1">#REF!</definedName>
    <definedName name="DAFDFAD" localSheetId="3" hidden="1">{#N/A,#N/A,FALSE,"VOL"}</definedName>
    <definedName name="DAFDFAD" localSheetId="4" hidden="1">{#N/A,#N/A,FALSE,"VOL"}</definedName>
    <definedName name="DAFDFAD" localSheetId="1" hidden="1">{#N/A,#N/A,FALSE,"VOL"}</definedName>
    <definedName name="DAFDFAD" localSheetId="6" hidden="1">{#N/A,#N/A,FALSE,"VOL"}</definedName>
    <definedName name="DAFDFAD" hidden="1">{#N/A,#N/A,FALSE,"VOL"}</definedName>
    <definedName name="DASA" localSheetId="2">#REF!</definedName>
    <definedName name="DASA" localSheetId="4">#REF!</definedName>
    <definedName name="DASA" localSheetId="1">#REF!</definedName>
    <definedName name="DASA" localSheetId="6">#REF!</definedName>
    <definedName name="DASA">#REF!</definedName>
    <definedName name="data" localSheetId="2">#REF!</definedName>
    <definedName name="data" localSheetId="4">#REF!</definedName>
    <definedName name="data">#REF!</definedName>
    <definedName name="DATA1" localSheetId="2">#REF!</definedName>
    <definedName name="DATA1" localSheetId="4">#REF!</definedName>
    <definedName name="DATA1">#REF!</definedName>
    <definedName name="DATA10" localSheetId="2">#REF!</definedName>
    <definedName name="DATA10" localSheetId="4">#REF!</definedName>
    <definedName name="DATA10">#REF!</definedName>
    <definedName name="DATA11" localSheetId="2">#REF!</definedName>
    <definedName name="DATA11" localSheetId="4">#REF!</definedName>
    <definedName name="DATA11">#REF!</definedName>
    <definedName name="DATA12" localSheetId="2">#REF!</definedName>
    <definedName name="DATA12" localSheetId="4">#REF!</definedName>
    <definedName name="DATA12">#REF!</definedName>
    <definedName name="DATA13" localSheetId="2">#REF!</definedName>
    <definedName name="DATA13" localSheetId="4">#REF!</definedName>
    <definedName name="DATA13">#REF!</definedName>
    <definedName name="DATA14" localSheetId="2">#REF!</definedName>
    <definedName name="DATA14" localSheetId="4">#REF!</definedName>
    <definedName name="DATA14">#REF!</definedName>
    <definedName name="DATA2" localSheetId="2">#REF!</definedName>
    <definedName name="DATA2" localSheetId="4">#REF!</definedName>
    <definedName name="DATA2">#REF!</definedName>
    <definedName name="DATA3" localSheetId="2">#REF!</definedName>
    <definedName name="DATA3" localSheetId="4">#REF!</definedName>
    <definedName name="DATA3">#REF!</definedName>
    <definedName name="DATA4" localSheetId="2">#REF!</definedName>
    <definedName name="DATA4" localSheetId="4">#REF!</definedName>
    <definedName name="DATA4">#REF!</definedName>
    <definedName name="DATA5" localSheetId="2">#REF!</definedName>
    <definedName name="DATA5" localSheetId="4">#REF!</definedName>
    <definedName name="DATA5">#REF!</definedName>
    <definedName name="DATA6" localSheetId="2">#REF!</definedName>
    <definedName name="DATA6" localSheetId="4">#REF!</definedName>
    <definedName name="DATA6">#REF!</definedName>
    <definedName name="DATA7" localSheetId="2">#REF!</definedName>
    <definedName name="DATA7" localSheetId="4">#REF!</definedName>
    <definedName name="DATA7">#REF!</definedName>
    <definedName name="DATA8" localSheetId="2">#REF!</definedName>
    <definedName name="DATA8" localSheetId="4">#REF!</definedName>
    <definedName name="DATA8">#REF!</definedName>
    <definedName name="DATA9" localSheetId="2">#REF!</definedName>
    <definedName name="DATA9" localSheetId="4">#REF!</definedName>
    <definedName name="DATA9">#REF!</definedName>
    <definedName name="datos" localSheetId="2">#REF!</definedName>
    <definedName name="datos" localSheetId="4">#REF!</definedName>
    <definedName name="datos">#REF!</definedName>
    <definedName name="Days_in_Receivables">'[11]Statistics {pbe}'!$A$2:$G$2,'[11]Statistics {pbe}'!$A$8:$G$8</definedName>
    <definedName name="ddd" localSheetId="1" hidden="1">{#N/A,#N/A,FALSE,"VOL"}</definedName>
    <definedName name="ddd" localSheetId="6" hidden="1">{#N/A,#N/A,FALSE,"VOL"}</definedName>
    <definedName name="ddd" hidden="1">{#N/A,#N/A,FALSE,"VOL"}</definedName>
    <definedName name="dddd">'[18]3210001'!$A$6:$H$70</definedName>
    <definedName name="Debt_Exp_to_Sales">'[11]Statistics {pbe}'!$A$2:$G$2,'[11]Statistics {pbe}'!$A$11:$G$11</definedName>
    <definedName name="Definición" localSheetId="2">#REF!</definedName>
    <definedName name="Definición" localSheetId="4">#REF!</definedName>
    <definedName name="Definición" localSheetId="1">#REF!</definedName>
    <definedName name="Definición" localSheetId="6">#REF!</definedName>
    <definedName name="Definición">#REF!</definedName>
    <definedName name="desc" localSheetId="2">#REF!</definedName>
    <definedName name="desc" localSheetId="4">#REF!</definedName>
    <definedName name="desc">#REF!</definedName>
    <definedName name="detaacu" localSheetId="2">#REF!</definedName>
    <definedName name="detaacu" localSheetId="4">#REF!</definedName>
    <definedName name="detaacu">#REF!</definedName>
    <definedName name="detames" localSheetId="2">#REF!</definedName>
    <definedName name="detames" localSheetId="4">#REF!</definedName>
    <definedName name="detames">#REF!</definedName>
    <definedName name="dgh" localSheetId="2">#REF!</definedName>
    <definedName name="dgh" localSheetId="4">#REF!</definedName>
    <definedName name="dgh">#REF!</definedName>
    <definedName name="Diferencias_de_redondeo" localSheetId="2">#REF!</definedName>
    <definedName name="Diferencias_de_redondeo" localSheetId="4">#REF!</definedName>
    <definedName name="Diferencias_de_redondeo">#REF!</definedName>
    <definedName name="Difference" localSheetId="2">'[9]Cálculo del Exceso'!#REF!</definedName>
    <definedName name="Difference" localSheetId="4">'[9]Cálculo del Exceso'!#REF!</definedName>
    <definedName name="Difference">'[9]Cálculo del Exceso'!#REF!</definedName>
    <definedName name="Disagg_AR_Balance" localSheetId="2">#REF!</definedName>
    <definedName name="Disagg_AR_Balance" localSheetId="4">#REF!</definedName>
    <definedName name="Disagg_AR_Balance" localSheetId="1">#REF!</definedName>
    <definedName name="Disagg_AR_Balance" localSheetId="6">#REF!</definedName>
    <definedName name="Disagg_AR_Balance">#REF!</definedName>
    <definedName name="Disaggregations_SRD" localSheetId="2">#REF!</definedName>
    <definedName name="Disaggregations_SRD" localSheetId="4">#REF!</definedName>
    <definedName name="Disaggregations_SRD">#REF!</definedName>
    <definedName name="Disc_Allowance" localSheetId="2">#REF!</definedName>
    <definedName name="Disc_Allowance" localSheetId="4">#REF!</definedName>
    <definedName name="Disc_Allowance">#REF!</definedName>
    <definedName name="Dist" localSheetId="2">#REF!</definedName>
    <definedName name="Dist" localSheetId="4">#REF!</definedName>
    <definedName name="Dist">#REF!</definedName>
    <definedName name="distribuidores" localSheetId="2">#REF!</definedName>
    <definedName name="distribuidores" localSheetId="4">#REF!</definedName>
    <definedName name="distribuidores">#REF!</definedName>
    <definedName name="Dollar_Threshold" localSheetId="2">#REF!</definedName>
    <definedName name="Dollar_Threshold" localSheetId="4">#REF!</definedName>
    <definedName name="Dollar_Threshold">#REF!</definedName>
    <definedName name="dtt" localSheetId="2" hidden="1">#REF!</definedName>
    <definedName name="dtt" localSheetId="4" hidden="1">#REF!</definedName>
    <definedName name="dtt" hidden="1">#REF!</definedName>
    <definedName name="Edesa" localSheetId="2">#REF!</definedName>
    <definedName name="Edesa" localSheetId="4">#REF!</definedName>
    <definedName name="Edesa">#REF!</definedName>
    <definedName name="emm" localSheetId="2">'[25]Comparativo BG'!#REF!</definedName>
    <definedName name="emm" localSheetId="4">'[25]Comparativo BG'!#REF!</definedName>
    <definedName name="emm">'[25]Comparativo BG'!#REF!</definedName>
    <definedName name="Enriputo" localSheetId="2">#REF!</definedName>
    <definedName name="Enriputo" localSheetId="4">#REF!</definedName>
    <definedName name="Enriputo" localSheetId="1">#REF!</definedName>
    <definedName name="Enriputo" localSheetId="6">#REF!</definedName>
    <definedName name="Enriputo">#REF!</definedName>
    <definedName name="eoafh" localSheetId="2">#REF!</definedName>
    <definedName name="eoafh" localSheetId="4">#REF!</definedName>
    <definedName name="eoafh">#REF!</definedName>
    <definedName name="eoafn" localSheetId="2">#REF!</definedName>
    <definedName name="eoafn" localSheetId="4">#REF!</definedName>
    <definedName name="eoafn">#REF!</definedName>
    <definedName name="eoafs" localSheetId="2">#REF!</definedName>
    <definedName name="eoafs" localSheetId="4">#REF!</definedName>
    <definedName name="eoafs">#REF!</definedName>
    <definedName name="est" localSheetId="2">#REF!</definedName>
    <definedName name="est" localSheetId="4">#REF!</definedName>
    <definedName name="est">#REF!</definedName>
    <definedName name="EST00">'[26]EST 00'!$A$3:$R$211</definedName>
    <definedName name="ESTBF" localSheetId="2">#REF!</definedName>
    <definedName name="ESTBF" localSheetId="4">#REF!</definedName>
    <definedName name="ESTBF" localSheetId="1">#REF!</definedName>
    <definedName name="ESTBF" localSheetId="6">#REF!</definedName>
    <definedName name="ESTBF">#REF!</definedName>
    <definedName name="ESTIMADO" localSheetId="2">#REF!</definedName>
    <definedName name="ESTIMADO" localSheetId="4">#REF!</definedName>
    <definedName name="ESTIMADO">#REF!</definedName>
    <definedName name="ESTIMADOSCONTI">[27]ESTIMADOS!$A$4:$BI$32</definedName>
    <definedName name="EV__LASTREFTIME__" hidden="1">38972.3597337963</definedName>
    <definedName name="EX" localSheetId="2">#REF!</definedName>
    <definedName name="EX" localSheetId="4">#REF!</definedName>
    <definedName name="EX" localSheetId="1">#REF!</definedName>
    <definedName name="EX" localSheetId="6">#REF!</definedName>
    <definedName name="EX">#REF!</definedName>
    <definedName name="Excel_BuiltIn__FilterDatabase_1_1" localSheetId="2">#REF!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2">'[9]Cálculo del Exceso'!#REF!</definedName>
    <definedName name="Expected_balance" localSheetId="4">'[9]Cálculo del Exceso'!#REF!</definedName>
    <definedName name="Expected_balance" localSheetId="1">'[9]Cálculo del Exceso'!#REF!</definedName>
    <definedName name="Expected_balance" localSheetId="6">'[9]Cálculo del Exceso'!#REF!</definedName>
    <definedName name="Expected_balance">'[9]Cálculo del Exceso'!#REF!</definedName>
    <definedName name="fdg" localSheetId="2">#REF!</definedName>
    <definedName name="fdg" localSheetId="4">#REF!</definedName>
    <definedName name="fdg" localSheetId="1">#REF!</definedName>
    <definedName name="fdg" localSheetId="6">#REF!</definedName>
    <definedName name="fdg">#REF!</definedName>
    <definedName name="fds" localSheetId="2">#REF!</definedName>
    <definedName name="fds" localSheetId="4">#REF!</definedName>
    <definedName name="fds">#REF!</definedName>
    <definedName name="ffffff" hidden="1">"AS2DocumentBrowse"</definedName>
    <definedName name="fgg" localSheetId="2">#REF!</definedName>
    <definedName name="fgg" localSheetId="4">#REF!</definedName>
    <definedName name="fgg" localSheetId="1">#REF!</definedName>
    <definedName name="fgg" localSheetId="6">#REF!</definedName>
    <definedName name="fgg">#REF!</definedName>
    <definedName name="FNDKSFJKSJFIJSMDF" localSheetId="2">'[9]Cálculo del Exceso'!#REF!</definedName>
    <definedName name="FNDKSFJKSJFIJSMDF" localSheetId="4">'[9]Cálculo del Exceso'!#REF!</definedName>
    <definedName name="FNDKSFJKSJFIJSMDF" localSheetId="1">'[9]Cálculo del Exceso'!#REF!</definedName>
    <definedName name="FNDKSFJKSJFIJSMDF" localSheetId="6">'[9]Cálculo del Exceso'!#REF!</definedName>
    <definedName name="FNDKSFJKSJFIJSMDF">'[9]Cálculo del Exceso'!#REF!</definedName>
    <definedName name="fnjrjkkkkkkkkkkkkkkkk" localSheetId="2" hidden="1">#REF!</definedName>
    <definedName name="fnjrjkkkkkkkkkkkkkkkk" localSheetId="4" hidden="1">#REF!</definedName>
    <definedName name="fnjrjkkkkkkkkkkkkkkkk" localSheetId="1" hidden="1">#REF!</definedName>
    <definedName name="fnjrjkkkkkkkkkkkkkkkk" localSheetId="6" hidden="1">#REF!</definedName>
    <definedName name="fnjrjkkkkkkkkkkkkkkkk" hidden="1">#REF!</definedName>
    <definedName name="GA" localSheetId="2">#REF!</definedName>
    <definedName name="GA" localSheetId="4">#REF!</definedName>
    <definedName name="GA">#REF!</definedName>
    <definedName name="gald" localSheetId="2">#REF!</definedName>
    <definedName name="gald" localSheetId="4">#REF!</definedName>
    <definedName name="gald">#REF!</definedName>
    <definedName name="GAPCS" localSheetId="2">#REF!</definedName>
    <definedName name="GAPCS" localSheetId="4">#REF!</definedName>
    <definedName name="GAPCS">#REF!</definedName>
    <definedName name="GASTOS" localSheetId="2">#REF!</definedName>
    <definedName name="GASTOS" localSheetId="4">#REF!</definedName>
    <definedName name="GASTOS">#REF!</definedName>
    <definedName name="gg">#REF!</definedName>
    <definedName name="grandes3" localSheetId="2">#REF!</definedName>
    <definedName name="grandes3" localSheetId="4">#REF!</definedName>
    <definedName name="grandes3">#REF!</definedName>
    <definedName name="happy" localSheetId="2">'[9]Cálculo del Exceso'!#REF!</definedName>
    <definedName name="happy" localSheetId="4">'[9]Cálculo del Exceso'!#REF!</definedName>
    <definedName name="happy" localSheetId="1">'[9]Cálculo del Exceso'!#REF!</definedName>
    <definedName name="happy" localSheetId="6">'[9]Cálculo del Exceso'!#REF!</definedName>
    <definedName name="happy">'[9]Cálculo del Exceso'!#REF!</definedName>
    <definedName name="hfgdj" localSheetId="2">'[8]Rep. y Mant. Rodados'!#REF!</definedName>
    <definedName name="hfgdj" localSheetId="4">'[8]Rep. y Mant. Rodados'!#REF!</definedName>
    <definedName name="hfgdj">'[8]Rep. y Mant. Rodados'!#REF!</definedName>
    <definedName name="HFSUFKHDDA" localSheetId="2">'[9]Cálculo del Exceso'!#REF!</definedName>
    <definedName name="HFSUFKHDDA" localSheetId="4">'[9]Cálculo del Exceso'!#REF!</definedName>
    <definedName name="HFSUFKHDDA">'[9]Cálculo del Exceso'!#REF!</definedName>
    <definedName name="hgfyfjyfgyyughvyughjygu" localSheetId="2">'[8]Rep.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2" hidden="1">[28]XREF!#REF!</definedName>
    <definedName name="hhhhhhhhhjjjjjjjjjjjjjjjjjjjjjjjjjjjjlllllllllllllllllll" localSheetId="4" hidden="1">[28]XREF!#REF!</definedName>
    <definedName name="hhhhhhhhhjjjjjjjjjjjjjjjjjjjjjjjjjjjjlllllllllllllllllll" localSheetId="1" hidden="1">[28]XREF!#REF!</definedName>
    <definedName name="hhhhhhhhhjjjjjjjjjjjjjjjjjjjjjjjjjjjjlllllllllllllllllll" localSheetId="6" hidden="1">[28]XREF!#REF!</definedName>
    <definedName name="hhhhhhhhhjjjjjjjjjjjjjjjjjjjjjjjjjjjjlllllllllllllllllll" hidden="1">[28]XREF!#REF!</definedName>
    <definedName name="histor" localSheetId="2">#REF!</definedName>
    <definedName name="histor" localSheetId="4">#REF!</definedName>
    <definedName name="histor" localSheetId="1">#REF!</definedName>
    <definedName name="histor" localSheetId="6">#REF!</definedName>
    <definedName name="histor">#REF!</definedName>
    <definedName name="hjhukj" localSheetId="2">'[8]Rep. y Mant. Rodados'!#REF!</definedName>
    <definedName name="hjhukj" localSheetId="4">'[8]Rep. y Mant. Rodados'!#REF!</definedName>
    <definedName name="hjhukj" localSheetId="1">'[8]Rep. y Mant. Rodados'!#REF!</definedName>
    <definedName name="hjhukj" localSheetId="6">'[8]Rep. y Mant. Rodados'!#REF!</definedName>
    <definedName name="hjhukj">'[8]Rep. y Mant. Rodados'!#REF!</definedName>
    <definedName name="hjkhjficjnkdhfoikds" localSheetId="2" hidden="1">#REF!</definedName>
    <definedName name="hjkhjficjnkdhfoikds" localSheetId="4" hidden="1">#REF!</definedName>
    <definedName name="hjkhjficjnkdhfoikds" localSheetId="1" hidden="1">#REF!</definedName>
    <definedName name="hjkhjficjnkdhfoikds" localSheetId="6" hidden="1">#REF!</definedName>
    <definedName name="hjkhjficjnkdhfoikds" hidden="1">#REF!</definedName>
    <definedName name="HJSDHSNHJ" localSheetId="2">'[9]Cálculo del Exceso'!#REF!</definedName>
    <definedName name="HJSDHSNHJ" localSheetId="4">'[9]Cálculo del Exceso'!#REF!</definedName>
    <definedName name="HJSDHSNHJ" localSheetId="1">'[9]Cálculo del Exceso'!#REF!</definedName>
    <definedName name="HJSDHSNHJ" localSheetId="6">'[9]Cálculo del Exceso'!#REF!</definedName>
    <definedName name="HJSDHSNHJ">'[9]Cálculo del Exceso'!#REF!</definedName>
    <definedName name="Hola" localSheetId="2">#REF!</definedName>
    <definedName name="Hola" localSheetId="4">#REF!</definedName>
    <definedName name="Hola" localSheetId="1">#REF!</definedName>
    <definedName name="Hola" localSheetId="6">#REF!</definedName>
    <definedName name="Hola">#REF!</definedName>
    <definedName name="iekjowjrkew\" localSheetId="2">'[9]Cálculo del Exceso'!#REF!</definedName>
    <definedName name="iekjowjrkew\" localSheetId="4">'[9]Cálculo del Exceso'!#REF!</definedName>
    <definedName name="iekjowjrkew\" localSheetId="1">'[9]Cálculo del Exceso'!#REF!</definedName>
    <definedName name="iekjowjrkew\" localSheetId="6">'[9]Cálculo del Exceso'!#REF!</definedName>
    <definedName name="iekjowjrkew\">'[9]Cálculo del Exceso'!#REF!</definedName>
    <definedName name="in" localSheetId="2" hidden="1">#REF!</definedName>
    <definedName name="in" localSheetId="4" hidden="1">#REF!</definedName>
    <definedName name="in" localSheetId="1" hidden="1">#REF!</definedName>
    <definedName name="in" localSheetId="6" hidden="1">#REF!</definedName>
    <definedName name="in" hidden="1">#REF!</definedName>
    <definedName name="INT" localSheetId="2">#REF!</definedName>
    <definedName name="INT" localSheetId="4">#REF!</definedName>
    <definedName name="INT">#REF!</definedName>
    <definedName name="intangcomb" localSheetId="2">#REF!</definedName>
    <definedName name="intangcomb" localSheetId="4">#REF!</definedName>
    <definedName name="intangcomb">#REF!</definedName>
    <definedName name="intanghold" localSheetId="2">#REF!</definedName>
    <definedName name="intanghold" localSheetId="4">#REF!</definedName>
    <definedName name="intanghold">#REF!</definedName>
    <definedName name="intangnorte" localSheetId="2">#REF!</definedName>
    <definedName name="intangnorte" localSheetId="4">#REF!</definedName>
    <definedName name="intangnorte">#REF!</definedName>
    <definedName name="intangsur" localSheetId="2">#REF!</definedName>
    <definedName name="intangsur" localSheetId="4">#REF!</definedName>
    <definedName name="intangsur">#REF!</definedName>
    <definedName name="Interval" localSheetId="2">#REF!</definedName>
    <definedName name="Interval" localSheetId="4">#REF!</definedName>
    <definedName name="Interval">#REF!</definedName>
    <definedName name="Interval_cutoff" localSheetId="2">'[29]Allow {pbe}'!#REF!</definedName>
    <definedName name="Interval_cutoff" localSheetId="4">'[29]Allow {pbe}'!#REF!</definedName>
    <definedName name="Interval_cutoff">'[29]Allow {pbe}'!#REF!</definedName>
    <definedName name="invnorte" localSheetId="2">[10]INVERSIONES!#REF!</definedName>
    <definedName name="invnorte" localSheetId="4">[10]INVERSIONES!#REF!</definedName>
    <definedName name="invnorte">[10]INVERSIONES!#REF!</definedName>
    <definedName name="invsur" localSheetId="2">[10]INVERSIONES!#REF!</definedName>
    <definedName name="invsur" localSheetId="4">[10]INVERSIONES!#REF!</definedName>
    <definedName name="invsur">[10]INVERSIONES!#REF!</definedName>
    <definedName name="J_cutoff" localSheetId="2">'[30]Prev. Incobrables'!#REF!</definedName>
    <definedName name="J_cutoff" localSheetId="4">'[30]Prev. Incobrables'!#REF!</definedName>
    <definedName name="J_cutoff">'[30]Prev. Incobrables'!#REF!</definedName>
    <definedName name="jhhj" localSheetId="2" hidden="1">#REF!</definedName>
    <definedName name="jhhj" localSheetId="4" hidden="1">#REF!</definedName>
    <definedName name="jhhj" localSheetId="1" hidden="1">#REF!</definedName>
    <definedName name="jhhj" localSheetId="6" hidden="1">#REF!</definedName>
    <definedName name="jhhj" hidden="1">#REF!</definedName>
    <definedName name="jjee" localSheetId="2">#REF!</definedName>
    <definedName name="jjee" localSheetId="4">#REF!</definedName>
    <definedName name="jjee">#REF!</definedName>
    <definedName name="jkkj" localSheetId="2" hidden="1">#REF!</definedName>
    <definedName name="jkkj" localSheetId="4" hidden="1">#REF!</definedName>
    <definedName name="jkkj" hidden="1">#REF!</definedName>
    <definedName name="jo" localSheetId="2" hidden="1">'[31]Test de Ventas'!#REF!</definedName>
    <definedName name="jo" localSheetId="4" hidden="1">'[31]Test de Ventas'!#REF!</definedName>
    <definedName name="jo" hidden="1">'[31]Test de Ventas'!#REF!</definedName>
    <definedName name="junio" localSheetId="2">#REF!</definedName>
    <definedName name="junio" localSheetId="4">#REF!</definedName>
    <definedName name="junio" localSheetId="1">#REF!</definedName>
    <definedName name="junio" localSheetId="6">#REF!</definedName>
    <definedName name="junio">#REF!</definedName>
    <definedName name="JYGJHSDSJDFD" localSheetId="2" hidden="1">#REF!</definedName>
    <definedName name="JYGJHSDSJDFD" localSheetId="4" hidden="1">#REF!</definedName>
    <definedName name="JYGJHSDSJDFD" hidden="1">#REF!</definedName>
    <definedName name="K2_WBEVMODE" hidden="1">-1</definedName>
    <definedName name="kdkdk" localSheetId="2">#REF!</definedName>
    <definedName name="kdkdk" localSheetId="4">#REF!</definedName>
    <definedName name="kdkdk">#REF!</definedName>
    <definedName name="kfdg" localSheetId="2">#REF!</definedName>
    <definedName name="kfdg" localSheetId="4">#REF!</definedName>
    <definedName name="kfdg">#REF!</definedName>
    <definedName name="kfg" localSheetId="2">#REF!</definedName>
    <definedName name="kfg" localSheetId="4">#REF!</definedName>
    <definedName name="kfg">#REF!</definedName>
    <definedName name="KVHFLSHVS" localSheetId="2">'[9]Cálculo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2">#REF!</definedName>
    <definedName name="Leadsheet" localSheetId="4">#REF!</definedName>
    <definedName name="Leadsheet" localSheetId="1">#REF!</definedName>
    <definedName name="Leadsheet" localSheetId="6">#REF!</definedName>
    <definedName name="Leadsheet">#REF!</definedName>
    <definedName name="liq" localSheetId="3" hidden="1">{#N/A,#N/A,FALSE,"VOL"}</definedName>
    <definedName name="liq" localSheetId="4" hidden="1">{#N/A,#N/A,FALSE,"VOL"}</definedName>
    <definedName name="liq" localSheetId="1" hidden="1">{#N/A,#N/A,FALSE,"VOL"}</definedName>
    <definedName name="liq" localSheetId="6" hidden="1">{#N/A,#N/A,FALSE,"VOL"}</definedName>
    <definedName name="liq" hidden="1">{#N/A,#N/A,FALSE,"VOL"}</definedName>
    <definedName name="LISTADO" localSheetId="2">'[33]SAN LUIS'!#REF!</definedName>
    <definedName name="LISTADO" localSheetId="4">'[33]SAN LUIS'!#REF!</definedName>
    <definedName name="LISTADO">'[33]SAN LUIS'!#REF!</definedName>
    <definedName name="listasuper" localSheetId="2">#REF!</definedName>
    <definedName name="listasuper" localSheetId="4">#REF!</definedName>
    <definedName name="listasuper" localSheetId="1">#REF!</definedName>
    <definedName name="listasuper" localSheetId="6">#REF!</definedName>
    <definedName name="listasuper">#REF!</definedName>
    <definedName name="LLLLLLLLLLLLLLLLLLLLLLLLLLLLLLLLLLLLLLLLLLLLLLLLLLLLLL" localSheetId="2">'[8]Rep. y Mant. Rodados'!#REF!</definedName>
    <definedName name="LLLLLLLLLLLLLLLLLLLLLLLLLLLLLLLLLLLLLLLLLLLLLLLLLLLLLL" localSheetId="4">'[8]Rep. y Mant. Rodados'!#REF!</definedName>
    <definedName name="LLLLLLLLLLLLLLLLLLLLLLLLLLLLLLLLLLLLLLLLLLLLLLLLLLLLLL" localSheetId="1">'[8]Rep. y Mant. Rodados'!#REF!</definedName>
    <definedName name="LLLLLLLLLLLLLLLLLLLLLLLLLLLLLLLLLLLLLLLLLLLLLLLLLLLLLL" localSheetId="6">'[8]Rep. y Mant. Rodados'!#REF!</definedName>
    <definedName name="LLLLLLLLLLLLLLLLLLLLLLLLLLLLLLLLLLLLLLLLLLLLLLLLLLLLLL">'[8]Rep. y Mant. Rodados'!#REF!</definedName>
    <definedName name="Maintenance" localSheetId="2">#REF!</definedName>
    <definedName name="Maintenance" localSheetId="4">#REF!</definedName>
    <definedName name="Maintenance" localSheetId="1">#REF!</definedName>
    <definedName name="Maintenance" localSheetId="6">#REF!</definedName>
    <definedName name="Maintenance">#REF!</definedName>
    <definedName name="maintenanceld" localSheetId="2">#REF!</definedName>
    <definedName name="maintenanceld" localSheetId="4">#REF!</definedName>
    <definedName name="maintenanceld">#REF!</definedName>
    <definedName name="MaintenancePCS" localSheetId="2">#REF!</definedName>
    <definedName name="MaintenancePCS" localSheetId="4">#REF!</definedName>
    <definedName name="MaintenancePCS">#REF!</definedName>
    <definedName name="marca" localSheetId="2">#REF!</definedName>
    <definedName name="marca" localSheetId="4">#REF!</definedName>
    <definedName name="marca">#REF!</definedName>
    <definedName name="Marcas" localSheetId="2">#REF!</definedName>
    <definedName name="Marcas" localSheetId="4">#REF!</definedName>
    <definedName name="Marcas">#REF!</definedName>
    <definedName name="menorte" localSheetId="2">[10]MON.EXTRANJERA!#REF!</definedName>
    <definedName name="menorte" localSheetId="4">[10]MON.EXTRANJERA!#REF!</definedName>
    <definedName name="menorte">[10]MON.EXTRANJERA!#REF!</definedName>
    <definedName name="Minimis" localSheetId="2">#REF!</definedName>
    <definedName name="Minimis" localSheetId="4">#REF!</definedName>
    <definedName name="Minimis" localSheetId="1">#REF!</definedName>
    <definedName name="Minimis" localSheetId="6">#REF!</definedName>
    <definedName name="Minimis">#REF!</definedName>
    <definedName name="MKT" localSheetId="2">#REF!</definedName>
    <definedName name="MKT" localSheetId="4">#REF!</definedName>
    <definedName name="MKT">#REF!</definedName>
    <definedName name="mktld" localSheetId="2">#REF!</definedName>
    <definedName name="mktld" localSheetId="4">#REF!</definedName>
    <definedName name="mktld">#REF!</definedName>
    <definedName name="MKTPCS" localSheetId="2">#REF!</definedName>
    <definedName name="MKTPCS" localSheetId="4">#REF!</definedName>
    <definedName name="MKTPCS">#REF!</definedName>
    <definedName name="Monetary_Precision" localSheetId="2">'[30]Prev. Incobrables'!#REF!</definedName>
    <definedName name="Monetary_Precision" localSheetId="4">'[30]Prev. Incobrables'!#REF!</definedName>
    <definedName name="Monetary_Precision">'[30]Prev. Incobrables'!#REF!</definedName>
    <definedName name="MP" localSheetId="2">#REF!</definedName>
    <definedName name="MP" localSheetId="4">#REF!</definedName>
    <definedName name="MP" localSheetId="1">#REF!</definedName>
    <definedName name="MP" localSheetId="6">#REF!</definedName>
    <definedName name="MP">#REF!</definedName>
    <definedName name="MP_AR_Balance" localSheetId="2">#REF!</definedName>
    <definedName name="MP_AR_Balance" localSheetId="4">#REF!</definedName>
    <definedName name="MP_AR_Balance">#REF!</definedName>
    <definedName name="MP_SRD" localSheetId="2">#REF!</definedName>
    <definedName name="MP_SRD" localSheetId="4">#REF!</definedName>
    <definedName name="MP_SRD">#REF!</definedName>
    <definedName name="Muestrini" hidden="1">3</definedName>
    <definedName name="ncjdbjfkw" localSheetId="2" hidden="1">#REF!</definedName>
    <definedName name="ncjdbjfkw" localSheetId="4" hidden="1">#REF!</definedName>
    <definedName name="ncjdbjfkw" localSheetId="1" hidden="1">#REF!</definedName>
    <definedName name="ncjdbjfkw" localSheetId="6" hidden="1">#REF!</definedName>
    <definedName name="ncjdbjfkw" hidden="1">#REF!</definedName>
    <definedName name="NDJFDOVFD" localSheetId="2" hidden="1">#REF!</definedName>
    <definedName name="NDJFDOVFD" localSheetId="4" hidden="1">#REF!</definedName>
    <definedName name="NDJFDOVFD" hidden="1">#REF!</definedName>
    <definedName name="Networ" localSheetId="2">#REF!</definedName>
    <definedName name="Networ" localSheetId="4">#REF!</definedName>
    <definedName name="Networ">#REF!</definedName>
    <definedName name="Network" localSheetId="2">#REF!</definedName>
    <definedName name="Network" localSheetId="4">#REF!</definedName>
    <definedName name="Network">#REF!</definedName>
    <definedName name="networkld" localSheetId="2">#REF!</definedName>
    <definedName name="networkld" localSheetId="4">#REF!</definedName>
    <definedName name="networkld">#REF!</definedName>
    <definedName name="NetworkPCS" localSheetId="2">#REF!</definedName>
    <definedName name="NetworkPCS" localSheetId="4">#REF!</definedName>
    <definedName name="NetworkPCS">#REF!</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2" hidden="1">#REF!</definedName>
    <definedName name="ngughuiyhuhhhhhhhhhhhhhhhhhh" localSheetId="4" hidden="1">#REF!</definedName>
    <definedName name="ngughuiyhuhhhhhhhhhhhhhhhhhh" localSheetId="1" hidden="1">#REF!</definedName>
    <definedName name="ngughuiyhuhhhhhhhhhhhhhhhhhh" localSheetId="6" hidden="1">#REF!</definedName>
    <definedName name="ngughuiyhuhhhhhhhhhhhhhhhhhh" hidden="1">#REF!</definedName>
    <definedName name="njkhoikh" localSheetId="2" hidden="1">#REF!</definedName>
    <definedName name="njkhoikh" localSheetId="4" hidden="1">#REF!</definedName>
    <definedName name="njkhoikh" hidden="1">#REF!</definedName>
    <definedName name="njsjihsues" localSheetId="2" hidden="1">[28]XREF!#REF!</definedName>
    <definedName name="njsjihsues" localSheetId="4" hidden="1">[28]XREF!#REF!</definedName>
    <definedName name="njsjihsues" hidden="1">[28]XREF!#REF!</definedName>
    <definedName name="nmm" localSheetId="3" hidden="1">{#N/A,#N/A,FALSE,"VOL"}</definedName>
    <definedName name="nmm" localSheetId="4" hidden="1">{#N/A,#N/A,FALSE,"VOL"}</definedName>
    <definedName name="nmm" localSheetId="1" hidden="1">{#N/A,#N/A,FALSE,"VOL"}</definedName>
    <definedName name="nmm" localSheetId="6" hidden="1">{#N/A,#N/A,FALSE,"VOL"}</definedName>
    <definedName name="nmm" hidden="1">{#N/A,#N/A,FALSE,"VOL"}</definedName>
    <definedName name="nnnnnnnn" localSheetId="2">'[9]Cálculo del Exceso'!#REF!</definedName>
    <definedName name="nnnnnnnn" localSheetId="4">'[9]Cálculo del Exceso'!#REF!</definedName>
    <definedName name="nnnnnnnn">'[9]Cálculo del Exceso'!#REF!</definedName>
    <definedName name="NO" localSheetId="3" hidden="1">{#N/A,#N/A,FALSE,"VOL"}</definedName>
    <definedName name="NO" localSheetId="4" hidden="1">{#N/A,#N/A,FALSE,"VOL"}</definedName>
    <definedName name="NO" localSheetId="1" hidden="1">{#N/A,#N/A,FALSE,"VOL"}</definedName>
    <definedName name="NO" localSheetId="6" hidden="1">{#N/A,#N/A,FALSE,"VOL"}</definedName>
    <definedName name="NO" hidden="1">{#N/A,#N/A,FALSE,"VOL"}</definedName>
    <definedName name="NonTop_Stratum_Value" localSheetId="2">#REF!</definedName>
    <definedName name="NonTop_Stratum_Value" localSheetId="4">#REF!</definedName>
    <definedName name="NonTop_Stratum_Value" localSheetId="1">#REF!</definedName>
    <definedName name="NonTop_Stratum_Value" localSheetId="6">#REF!</definedName>
    <definedName name="NonTop_Stratum_Value">#REF!</definedName>
    <definedName name="Number_of_Selections" localSheetId="2">#REF!</definedName>
    <definedName name="Number_of_Selections" localSheetId="4">#REF!</definedName>
    <definedName name="Number_of_Selections">#REF!</definedName>
    <definedName name="Número_de_Documento" localSheetId="2">'[14]Inventario de créditos'!#REF!</definedName>
    <definedName name="Número_de_Documento" localSheetId="4">'[14]Inventario de créditos'!#REF!</definedName>
    <definedName name="Número_de_Documento">'[14]Inventario de créditos'!#REF!</definedName>
    <definedName name="Numof_Selections2" localSheetId="2">#REF!</definedName>
    <definedName name="Numof_Selections2" localSheetId="4">#REF!</definedName>
    <definedName name="Numof_Selections2" localSheetId="1">#REF!</definedName>
    <definedName name="Numof_Selections2" localSheetId="6">#REF!</definedName>
    <definedName name="Numof_Selections2">#REF!</definedName>
    <definedName name="nvjkbgnjldjgmksjcksdksx" localSheetId="2">'[9]Cálculo del Exceso'!#REF!</definedName>
    <definedName name="nvjkbgnjldjgmksjcksdksx" localSheetId="4">'[9]Cálculo del Exceso'!#REF!</definedName>
    <definedName name="nvjkbgnjldjgmksjcksdksx" localSheetId="1">'[9]Cálculo del Exceso'!#REF!</definedName>
    <definedName name="nvjkbgnjldjgmksjcksdksx" localSheetId="6">'[9]Cálculo del Exceso'!#REF!</definedName>
    <definedName name="nvjkbgnjldjgmksjcksdksx">'[9]Cálculo del Exceso'!#REF!</definedName>
    <definedName name="ñfdsl" localSheetId="2">#REF!</definedName>
    <definedName name="ñfdsl" localSheetId="4">#REF!</definedName>
    <definedName name="ñfdsl" localSheetId="1">#REF!</definedName>
    <definedName name="ñfdsl" localSheetId="6">#REF!</definedName>
    <definedName name="ñfdsl">#REF!</definedName>
    <definedName name="ññ" localSheetId="2">#REF!</definedName>
    <definedName name="ññ" localSheetId="4">#REF!</definedName>
    <definedName name="ññ">#REF!</definedName>
    <definedName name="o" hidden="1">'[34]Análisis Gs.'!$B$31</definedName>
    <definedName name="OLE_LINK1" localSheetId="6">NOTAS!$B$83</definedName>
    <definedName name="OPPROD" localSheetId="2">#REF!</definedName>
    <definedName name="OPPROD" localSheetId="4">#REF!</definedName>
    <definedName name="OPPROD" localSheetId="1">#REF!</definedName>
    <definedName name="OPPROD" localSheetId="6">#REF!</definedName>
    <definedName name="OPPROD">#REF!</definedName>
    <definedName name="opt" localSheetId="2">#REF!</definedName>
    <definedName name="opt" localSheetId="4">#REF!</definedName>
    <definedName name="opt">#REF!</definedName>
    <definedName name="optr" localSheetId="2">#REF!</definedName>
    <definedName name="optr" localSheetId="4">#REF!</definedName>
    <definedName name="optr">#REF!</definedName>
    <definedName name="ot">'[4]Income SAP PCS'!$B$357:$D$368</definedName>
    <definedName name="other">'[4]Income SAP LD'!$B$867:$D$872</definedName>
    <definedName name="Others" localSheetId="2">#REF!</definedName>
    <definedName name="Others" localSheetId="4">#REF!</definedName>
    <definedName name="Others" localSheetId="1">#REF!</definedName>
    <definedName name="Others" localSheetId="6">#REF!</definedName>
    <definedName name="Others">#REF!</definedName>
    <definedName name="othersld" localSheetId="2">#REF!</definedName>
    <definedName name="othersld" localSheetId="4">#REF!</definedName>
    <definedName name="othersld">#REF!</definedName>
    <definedName name="OthersPCS" localSheetId="2">#REF!</definedName>
    <definedName name="OthersPCS" localSheetId="4">#REF!</definedName>
    <definedName name="OthersPCS">#REF!</definedName>
    <definedName name="PARAGUAY" localSheetId="2">#REF!</definedName>
    <definedName name="PARAGUAY" localSheetId="4">#REF!</definedName>
    <definedName name="PARAGUAY">#REF!</definedName>
    <definedName name="participa" localSheetId="2">#REF!</definedName>
    <definedName name="participa" localSheetId="4">#REF!</definedName>
    <definedName name="participa">#REF!</definedName>
    <definedName name="PARTIDA_CONCILIATORIA">'[35]Partidas Conciliatorias'!$I$23</definedName>
    <definedName name="Partidas_seleccionadas_test_de_" localSheetId="2">#REF!</definedName>
    <definedName name="Partidas_seleccionadas_test_de_" localSheetId="4">#REF!</definedName>
    <definedName name="Partidas_seleccionadas_test_de_" localSheetId="1">#REF!</definedName>
    <definedName name="Partidas_seleccionadas_test_de_" localSheetId="6">#REF!</definedName>
    <definedName name="Partidas_seleccionadas_test_de_">#REF!</definedName>
    <definedName name="Partidas_Selecionadas" localSheetId="2">#REF!</definedName>
    <definedName name="Partidas_Selecionadas" localSheetId="4">#REF!</definedName>
    <definedName name="Partidas_Selecionadas">#REF!</definedName>
    <definedName name="Percent_Threshold" localSheetId="2">#REF!</definedName>
    <definedName name="Percent_Threshold" localSheetId="4">#REF!</definedName>
    <definedName name="Percent_Threshold">#REF!</definedName>
    <definedName name="PL_Dollar_Threshold" localSheetId="2">#REF!</definedName>
    <definedName name="PL_Dollar_Threshold" localSheetId="4">#REF!</definedName>
    <definedName name="PL_Dollar_Threshold">#REF!</definedName>
    <definedName name="PL_Percent_Threshold" localSheetId="2">#REF!</definedName>
    <definedName name="PL_Percent_Threshold" localSheetId="4">#REF!</definedName>
    <definedName name="PL_Percent_Threshold">#REF!</definedName>
    <definedName name="pmoslpcomb1" localSheetId="2">#REF!</definedName>
    <definedName name="pmoslpcomb1" localSheetId="4">#REF!</definedName>
    <definedName name="pmoslpcomb1">#REF!</definedName>
    <definedName name="pmoslpcomb2" localSheetId="2">#REF!</definedName>
    <definedName name="pmoslpcomb2" localSheetId="4">#REF!</definedName>
    <definedName name="pmoslpcomb2">#REF!</definedName>
    <definedName name="pmoslpnorte1" localSheetId="2">#REF!</definedName>
    <definedName name="pmoslpnorte1" localSheetId="4">#REF!</definedName>
    <definedName name="pmoslpnorte1">#REF!</definedName>
    <definedName name="pmoslpnorte2" localSheetId="2">#REF!</definedName>
    <definedName name="pmoslpnorte2" localSheetId="4">#REF!</definedName>
    <definedName name="pmoslpnorte2">#REF!</definedName>
    <definedName name="pmoslpsur1" localSheetId="2">#REF!</definedName>
    <definedName name="pmoslpsur1" localSheetId="4">#REF!</definedName>
    <definedName name="pmoslpsur1">#REF!</definedName>
    <definedName name="pmoslpsur2" localSheetId="2">#REF!</definedName>
    <definedName name="pmoslpsur2" localSheetId="4">#REF!</definedName>
    <definedName name="pmoslpsur2">#REF!</definedName>
    <definedName name="POLYAR" localSheetId="2">#REF!</definedName>
    <definedName name="POLYAR" localSheetId="4">#REF!</definedName>
    <definedName name="POLYAR">#REF!</definedName>
    <definedName name="potir" localSheetId="2">#REF!</definedName>
    <definedName name="potir" localSheetId="4">#REF!</definedName>
    <definedName name="potir">#REF!</definedName>
    <definedName name="ppc" localSheetId="2">#REF!</definedName>
    <definedName name="ppc" localSheetId="4">#REF!</definedName>
    <definedName name="ppc">#REF!</definedName>
    <definedName name="pr" localSheetId="2">#REF!</definedName>
    <definedName name="pr" localSheetId="4">#REF!</definedName>
    <definedName name="pr">#REF!</definedName>
    <definedName name="previs" localSheetId="2">#REF!</definedName>
    <definedName name="previs" localSheetId="4">#REF!</definedName>
    <definedName name="previs">#REF!</definedName>
    <definedName name="prevnorte" localSheetId="2">[10]PREVISIONES!#REF!</definedName>
    <definedName name="prevnorte" localSheetId="4">[10]PREVISIONES!#REF!</definedName>
    <definedName name="prevnorte">[10]PREVISIONES!#REF!</definedName>
    <definedName name="prevsur" localSheetId="2">[10]PREVISIONES!#REF!</definedName>
    <definedName name="prevsur" localSheetId="4">[10]PREVISIONES!#REF!</definedName>
    <definedName name="prevsur">[10]PREVISIONES!#REF!</definedName>
    <definedName name="Promedio">'[19]Asiento de Ajuste'!$G$2</definedName>
    <definedName name="PS_Test_de_Gastos" localSheetId="2">#REF!</definedName>
    <definedName name="PS_Test_de_Gastos" localSheetId="4">#REF!</definedName>
    <definedName name="PS_Test_de_Gastos" localSheetId="1">#REF!</definedName>
    <definedName name="PS_Test_de_Gastos" localSheetId="6">#REF!</definedName>
    <definedName name="PS_Test_de_Gastos">#REF!</definedName>
    <definedName name="PY_Accounts_Receivable">'[21]Balance Sheet'!$D$9</definedName>
    <definedName name="PY_Administration" localSheetId="2">#REF!</definedName>
    <definedName name="PY_Administration" localSheetId="4">#REF!</definedName>
    <definedName name="PY_Administration" localSheetId="1">#REF!</definedName>
    <definedName name="PY_Administration" localSheetId="6">#REF!</definedName>
    <definedName name="PY_Administration">#REF!</definedName>
    <definedName name="PY_Cash">'[21]Balance Sheet'!$D$7</definedName>
    <definedName name="PY_Cash_Div_Dec" localSheetId="2">[22]Estado_Resultados!#REF!</definedName>
    <definedName name="PY_Cash_Div_Dec" localSheetId="4">[22]Estado_Resultados!#REF!</definedName>
    <definedName name="PY_Cash_Div_Dec" localSheetId="1">[22]Estado_Resultados!#REF!</definedName>
    <definedName name="PY_Cash_Div_Dec" localSheetId="6">[22]Estado_Resultados!#REF!</definedName>
    <definedName name="PY_Cash_Div_Dec">[22]Estado_Resultados!#REF!</definedName>
    <definedName name="PY_CASH_DIVIDENDS_DECLARED__per_common_share" localSheetId="2">[22]Estado_Resultados!#REF!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2">#REF!</definedName>
    <definedName name="PY_Disc_allow" localSheetId="4">#REF!</definedName>
    <definedName name="PY_Disc_allow" localSheetId="1">#REF!</definedName>
    <definedName name="PY_Disc_allow" localSheetId="6">#REF!</definedName>
    <definedName name="PY_Disc_allow">#REF!</definedName>
    <definedName name="PY_Disc_mnth" localSheetId="2">#REF!</definedName>
    <definedName name="PY_Disc_mnth" localSheetId="4">#REF!</definedName>
    <definedName name="PY_Disc_mnth">#REF!</definedName>
    <definedName name="PY_Disc_pd" localSheetId="2">#REF!</definedName>
    <definedName name="PY_Disc_pd" localSheetId="4">#REF!</definedName>
    <definedName name="PY_Disc_pd">#REF!</definedName>
    <definedName name="PY_Discounts" localSheetId="2">#REF!</definedName>
    <definedName name="PY_Discounts" localSheetId="4">#REF!</definedName>
    <definedName name="PY_Discounts">#REF!</definedName>
    <definedName name="PY_Earnings_per_share" localSheetId="2">[22]Razones!#REF!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2">#REF!</definedName>
    <definedName name="PY_Intangible_Assets" localSheetId="4">#REF!</definedName>
    <definedName name="PY_Intangible_Assets" localSheetId="1">#REF!</definedName>
    <definedName name="PY_Intangible_Assets" localSheetId="6">#REF!</definedName>
    <definedName name="PY_Intangible_Assets">#REF!</definedName>
    <definedName name="PY_Interest_Expense">'[21]Income Statement'!$E$19</definedName>
    <definedName name="PY_Inventory">'[21]Balance Sheet'!$D$13</definedName>
    <definedName name="PY_LIABIL_EQUITY" localSheetId="2">#REF!</definedName>
    <definedName name="PY_LIABIL_EQUITY" localSheetId="4">#REF!</definedName>
    <definedName name="PY_LIABIL_EQUITY" localSheetId="1">#REF!</definedName>
    <definedName name="PY_LIABIL_EQUITY" localSheetId="6">#REF!</definedName>
    <definedName name="PY_LIABIL_EQUITY">#REF!</definedName>
    <definedName name="PY_Long_term_Debt__excl_Dfd_Taxes">'[21]Balance Sheet'!$D$28</definedName>
    <definedName name="PY_LT_Debt" localSheetId="2">[22]Balance_General!#REF!</definedName>
    <definedName name="PY_LT_Debt" localSheetId="4">[22]Balance_General!#REF!</definedName>
    <definedName name="PY_LT_Debt" localSheetId="1">[22]Balance_General!#REF!</definedName>
    <definedName name="PY_LT_Debt" localSheetId="6">[22]Balance_General!#REF!</definedName>
    <definedName name="PY_LT_Debt">[22]Balance_General!#REF!</definedName>
    <definedName name="PY_Market_Value_of_Equity" localSheetId="2">[22]Estado_Resultados!#REF!</definedName>
    <definedName name="PY_Market_Value_of_Equity" localSheetId="4">[22]Estado_Resultados!#REF!</definedName>
    <definedName name="PY_Market_Value_of_Equity">[22]Estado_Resultados!#REF!</definedName>
    <definedName name="PY_Marketable_Sec" localSheetId="2">#REF!</definedName>
    <definedName name="PY_Marketable_Sec" localSheetId="4">#REF!</definedName>
    <definedName name="PY_Marketable_Sec" localSheetId="1">#REF!</definedName>
    <definedName name="PY_Marketable_Sec" localSheetId="6">#REF!</definedName>
    <definedName name="PY_Marketable_Sec">#REF!</definedName>
    <definedName name="PY_NET_INCOME">'[23]Income Statement'!$E$33</definedName>
    <definedName name="PY_NET_PROFIT" localSheetId="2">#REF!</definedName>
    <definedName name="PY_NET_PROFIT" localSheetId="4">#REF!</definedName>
    <definedName name="PY_NET_PROFIT" localSheetId="1">#REF!</definedName>
    <definedName name="PY_NET_PROFIT" localSheetId="6">#REF!</definedName>
    <definedName name="PY_NET_PROFIT">#REF!</definedName>
    <definedName name="PY_Net_Revenue">'[21]Income Statement'!$E$7</definedName>
    <definedName name="PY_Operating_Inc" localSheetId="2">#REF!</definedName>
    <definedName name="PY_Operating_Inc" localSheetId="4">#REF!</definedName>
    <definedName name="PY_Operating_Inc" localSheetId="1">#REF!</definedName>
    <definedName name="PY_Operating_Inc" localSheetId="6">#REF!</definedName>
    <definedName name="PY_Operating_Inc">#REF!</definedName>
    <definedName name="PY_Operating_Income" localSheetId="2">#REF!</definedName>
    <definedName name="PY_Operating_Income" localSheetId="4">#REF!</definedName>
    <definedName name="PY_Operating_Income">#REF!</definedName>
    <definedName name="PY_Other_Curr_Assets" localSheetId="2">#REF!</definedName>
    <definedName name="PY_Other_Curr_Assets" localSheetId="4">#REF!</definedName>
    <definedName name="PY_Other_Curr_Assets">#REF!</definedName>
    <definedName name="PY_Other_Exp" localSheetId="2">#REF!</definedName>
    <definedName name="PY_Other_Exp" localSheetId="4">#REF!</definedName>
    <definedName name="PY_Other_Exp">#REF!</definedName>
    <definedName name="PY_Other_LT_Assets" localSheetId="2">#REF!</definedName>
    <definedName name="PY_Other_LT_Assets" localSheetId="4">#REF!</definedName>
    <definedName name="PY_Other_LT_Assets">#REF!</definedName>
    <definedName name="PY_Other_LT_Liabilities" localSheetId="2">#REF!</definedName>
    <definedName name="PY_Other_LT_Liabilities" localSheetId="4">#REF!</definedName>
    <definedName name="PY_Other_LT_Liabilities">#REF!</definedName>
    <definedName name="PY_Preferred_Stock" localSheetId="2">#REF!</definedName>
    <definedName name="PY_Preferred_Stock" localSheetId="4">#REF!</definedName>
    <definedName name="PY_Preferred_Stock">#REF!</definedName>
    <definedName name="PY_QUICK_ASSETS">'[21]Balance Sheet'!$D$11</definedName>
    <definedName name="PY_Ret_allow" localSheetId="2">#REF!</definedName>
    <definedName name="PY_Ret_allow" localSheetId="4">#REF!</definedName>
    <definedName name="PY_Ret_allow" localSheetId="1">#REF!</definedName>
    <definedName name="PY_Ret_allow" localSheetId="6">#REF!</definedName>
    <definedName name="PY_Ret_allow">#REF!</definedName>
    <definedName name="PY_Ret_mnth" localSheetId="2">#REF!</definedName>
    <definedName name="PY_Ret_mnth" localSheetId="4">#REF!</definedName>
    <definedName name="PY_Ret_mnth">#REF!</definedName>
    <definedName name="PY_Ret_pd" localSheetId="2">#REF!</definedName>
    <definedName name="PY_Ret_pd" localSheetId="4">#REF!</definedName>
    <definedName name="PY_Ret_pd">#REF!</definedName>
    <definedName name="PY_Retained_Earnings" localSheetId="2">#REF!</definedName>
    <definedName name="PY_Retained_Earnings" localSheetId="4">#REF!</definedName>
    <definedName name="PY_Retained_Earnings">#REF!</definedName>
    <definedName name="PY_Returns" localSheetId="2">#REF!</definedName>
    <definedName name="PY_Returns" localSheetId="4">#REF!</definedName>
    <definedName name="PY_Returns">#REF!</definedName>
    <definedName name="PY_Selling" localSheetId="2">#REF!</definedName>
    <definedName name="PY_Selling" localSheetId="4">#REF!</definedName>
    <definedName name="PY_Selling">#REF!</definedName>
    <definedName name="PY_Tangible_Assets" localSheetId="2">#REF!</definedName>
    <definedName name="PY_Tangible_Assets" localSheetId="4">#REF!</definedName>
    <definedName name="PY_Tangible_Assets">#REF!</definedName>
    <definedName name="PY_Tangible_Net_Worth" localSheetId="2">[22]Estado_Resultados!#REF!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2">[22]Estado_Resultados!#REF!</definedName>
    <definedName name="PY_Weighted_Average" localSheetId="4">[22]Estado_Resultados!#REF!</definedName>
    <definedName name="PY_Weighted_Average" localSheetId="1">[22]Estado_Resultados!#REF!</definedName>
    <definedName name="PY_Weighted_Average" localSheetId="6">[22]Estado_Resultados!#REF!</definedName>
    <definedName name="PY_Weighted_Average">[22]Estado_Resultados!#REF!</definedName>
    <definedName name="PY_Working_Capital" localSheetId="2">[22]Estado_Resultados!#REF!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2">[22]Balance_General!#REF!</definedName>
    <definedName name="PY2_Accounts_Receivable" localSheetId="4">[22]Balance_General!#REF!</definedName>
    <definedName name="PY2_Accounts_Receivable" localSheetId="1">[22]Balance_General!#REF!</definedName>
    <definedName name="PY2_Accounts_Receivable" localSheetId="6">[22]Balance_General!#REF!</definedName>
    <definedName name="PY2_Accounts_Receivable">[22]Balance_General!#REF!</definedName>
    <definedName name="PY2_Administration" localSheetId="2">[22]Estado_Resultados!#REF!</definedName>
    <definedName name="PY2_Administration" localSheetId="4">[22]Estado_Resultados!#REF!</definedName>
    <definedName name="PY2_Administration">[22]Estado_Resultados!#REF!</definedName>
    <definedName name="PY2_Cash" localSheetId="2">[22]Balance_General!#REF!</definedName>
    <definedName name="PY2_Cash" localSheetId="4">[22]Balance_General!#REF!</definedName>
    <definedName name="PY2_Cash">[22]Balance_General!#REF!</definedName>
    <definedName name="PY2_Cash_Div_Dec" localSheetId="2">[22]Estado_Resultados!#REF!</definedName>
    <definedName name="PY2_Cash_Div_Dec" localSheetId="4">[22]Estado_Resultados!#REF!</definedName>
    <definedName name="PY2_Cash_Div_Dec">[22]Estado_Resultados!#REF!</definedName>
    <definedName name="PY2_CASH_DIVIDENDS_DECLARED__per_common_share" localSheetId="2">[22]Estado_Resultados!#REF!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2">[22]Balance_General!#REF!</definedName>
    <definedName name="PY2_Common_Equity" localSheetId="4">[22]Balance_General!#REF!</definedName>
    <definedName name="PY2_Common_Equity">[22]Balance_General!#REF!</definedName>
    <definedName name="PY2_Cost_of_Sales" localSheetId="2">[22]Estado_Resultados!#REF!</definedName>
    <definedName name="PY2_Cost_of_Sales" localSheetId="4">[22]Estado_Resultados!#REF!</definedName>
    <definedName name="PY2_Cost_of_Sales">[22]Estado_Resultados!#REF!</definedName>
    <definedName name="PY2_Current_Liabilities" localSheetId="2">[22]Balance_General!#REF!</definedName>
    <definedName name="PY2_Current_Liabilities" localSheetId="4">[22]Balance_General!#REF!</definedName>
    <definedName name="PY2_Current_Liabilities">[22]Balance_General!#REF!</definedName>
    <definedName name="PY2_Depreciation" localSheetId="2">[22]Estado_Resultados!#REF!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2">[22]Razones!#REF!</definedName>
    <definedName name="PY2_Earnings_per_share" localSheetId="4">[22]Razones!#REF!</definedName>
    <definedName name="PY2_Earnings_per_share" localSheetId="1">[22]Razones!#REF!</definedName>
    <definedName name="PY2_Earnings_per_share" localSheetId="6">[22]Razones!#REF!</definedName>
    <definedName name="PY2_Earnings_per_share">[22]Razones!#REF!</definedName>
    <definedName name="PY2_Extraord.">'[23]Income Statement'!$L$31</definedName>
    <definedName name="PY2_Gross_Profit" localSheetId="2">[22]Estado_Resultados!#REF!</definedName>
    <definedName name="PY2_Gross_Profit" localSheetId="4">[22]Estado_Resultados!#REF!</definedName>
    <definedName name="PY2_Gross_Profit" localSheetId="1">[22]Estado_Resultados!#REF!</definedName>
    <definedName name="PY2_Gross_Profit" localSheetId="6">[22]Estado_Resultados!#REF!</definedName>
    <definedName name="PY2_Gross_Profit">[22]Estado_Resultados!#REF!</definedName>
    <definedName name="PY2_INC_AFT_TAX">'[21]Income Statement'!$L$25</definedName>
    <definedName name="PY2_INC_BEF_EXTRAORD">'[23]Income Statement'!$L$29</definedName>
    <definedName name="PY2_Inc_Bef_Tax" localSheetId="2">[22]Estado_Resultados!#REF!</definedName>
    <definedName name="PY2_Inc_Bef_Tax" localSheetId="4">[22]Estado_Resultados!#REF!</definedName>
    <definedName name="PY2_Inc_Bef_Tax" localSheetId="1">[22]Estado_Resultados!#REF!</definedName>
    <definedName name="PY2_Inc_Bef_Tax" localSheetId="6">[22]Estado_Resultados!#REF!</definedName>
    <definedName name="PY2_Inc_Bef_Tax">[22]Estado_Resultados!#REF!</definedName>
    <definedName name="PY2_Intangible_Assets" localSheetId="2">[22]Balance_General!#REF!</definedName>
    <definedName name="PY2_Intangible_Assets" localSheetId="4">[22]Balance_General!#REF!</definedName>
    <definedName name="PY2_Intangible_Assets">[22]Balance_General!#REF!</definedName>
    <definedName name="PY2_Interest_Expense" localSheetId="2">[22]Estado_Resultados!#REF!</definedName>
    <definedName name="PY2_Interest_Expense" localSheetId="4">[22]Estado_Resultados!#REF!</definedName>
    <definedName name="PY2_Interest_Expense">[22]Estado_Resultados!#REF!</definedName>
    <definedName name="PY2_Inventory" localSheetId="2">[22]Balance_General!#REF!</definedName>
    <definedName name="PY2_Inventory" localSheetId="4">[22]Balance_General!#REF!</definedName>
    <definedName name="PY2_Inventory">[22]Balance_General!#REF!</definedName>
    <definedName name="PY2_LIABIL_EQUITY" localSheetId="2">[22]Balance_General!#REF!</definedName>
    <definedName name="PY2_LIABIL_EQUITY" localSheetId="4">[22]Balance_General!#REF!</definedName>
    <definedName name="PY2_LIABIL_EQUITY">[22]Balance_General!#REF!</definedName>
    <definedName name="PY2_Long_term_Debt__excl_Dfd_Taxes" localSheetId="2">[22]Balance_General!#REF!</definedName>
    <definedName name="PY2_Long_term_Debt__excl_Dfd_Taxes" localSheetId="4">[22]Balance_General!#REF!</definedName>
    <definedName name="PY2_Long_term_Debt__excl_Dfd_Taxes">[22]Balance_General!#REF!</definedName>
    <definedName name="PY2_LT_Debt" localSheetId="2">[22]Balance_General!#REF!</definedName>
    <definedName name="PY2_LT_Debt" localSheetId="4">[22]Balance_General!#REF!</definedName>
    <definedName name="PY2_LT_Debt">[22]Balance_General!#REF!</definedName>
    <definedName name="PY2_Market_Value_of_Equity" localSheetId="2">[22]Estado_Resultados!#REF!</definedName>
    <definedName name="PY2_Market_Value_of_Equity" localSheetId="4">[22]Estado_Resultados!#REF!</definedName>
    <definedName name="PY2_Market_Value_of_Equity">[22]Estado_Resultados!#REF!</definedName>
    <definedName name="PY2_Marketable_Sec" localSheetId="2">[22]Balance_General!#REF!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2">[22]Estado_Resultados!#REF!</definedName>
    <definedName name="PY2_NET_PROFIT" localSheetId="4">[22]Estado_Resultados!#REF!</definedName>
    <definedName name="PY2_NET_PROFIT" localSheetId="1">[22]Estado_Resultados!#REF!</definedName>
    <definedName name="PY2_NET_PROFIT" localSheetId="6">[22]Estado_Resultados!#REF!</definedName>
    <definedName name="PY2_NET_PROFIT">[22]Estado_Resultados!#REF!</definedName>
    <definedName name="PY2_Net_Revenue" localSheetId="2">[22]Estado_Resultados!#REF!</definedName>
    <definedName name="PY2_Net_Revenue" localSheetId="4">[22]Estado_Resultados!#REF!</definedName>
    <definedName name="PY2_Net_Revenue">[22]Estado_Resultados!#REF!</definedName>
    <definedName name="PY2_Operating_Inc" localSheetId="2">[22]Estado_Resultados!#REF!</definedName>
    <definedName name="PY2_Operating_Inc" localSheetId="4">[22]Estado_Resultados!#REF!</definedName>
    <definedName name="PY2_Operating_Inc">[22]Estado_Resultados!#REF!</definedName>
    <definedName name="PY2_Operating_Income" localSheetId="2">[22]Estado_Resultados!#REF!</definedName>
    <definedName name="PY2_Operating_Income" localSheetId="4">[22]Estado_Resultados!#REF!</definedName>
    <definedName name="PY2_Operating_Income">[22]Estado_Resultados!#REF!</definedName>
    <definedName name="PY2_Other_Curr_Assets" localSheetId="2">[22]Balance_General!#REF!</definedName>
    <definedName name="PY2_Other_Curr_Assets" localSheetId="4">[22]Balance_General!#REF!</definedName>
    <definedName name="PY2_Other_Curr_Assets">[22]Balance_General!#REF!</definedName>
    <definedName name="PY2_Other_Exp." localSheetId="2">[22]Estado_Resultados!#REF!</definedName>
    <definedName name="PY2_Other_Exp." localSheetId="4">[22]Estado_Resultados!#REF!</definedName>
    <definedName name="PY2_Other_Exp.">[22]Estado_Resultados!#REF!</definedName>
    <definedName name="PY2_Other_LT_Assets" localSheetId="2">[22]Balance_General!#REF!</definedName>
    <definedName name="PY2_Other_LT_Assets" localSheetId="4">[22]Balance_General!#REF!</definedName>
    <definedName name="PY2_Other_LT_Assets">[22]Balance_General!#REF!</definedName>
    <definedName name="PY2_Other_LT_Liabilities" localSheetId="2">[22]Balance_General!#REF!</definedName>
    <definedName name="PY2_Other_LT_Liabilities" localSheetId="4">[22]Balance_General!#REF!</definedName>
    <definedName name="PY2_Other_LT_Liabilities">[22]Balance_General!#REF!</definedName>
    <definedName name="PY2_Preferred_Stock" localSheetId="2">[22]Balance_General!#REF!</definedName>
    <definedName name="PY2_Preferred_Stock" localSheetId="4">[22]Balance_General!#REF!</definedName>
    <definedName name="PY2_Preferred_Stock">[22]Balance_General!#REF!</definedName>
    <definedName name="PY2_QUICK_ASSETS" localSheetId="2">[22]Balance_General!#REF!</definedName>
    <definedName name="PY2_QUICK_ASSETS" localSheetId="4">[22]Balance_General!#REF!</definedName>
    <definedName name="PY2_QUICK_ASSETS">[22]Balance_General!#REF!</definedName>
    <definedName name="PY2_Retained_Earnings" localSheetId="2">[22]Balance_General!#REF!</definedName>
    <definedName name="PY2_Retained_Earnings" localSheetId="4">[22]Balance_General!#REF!</definedName>
    <definedName name="PY2_Retained_Earnings">[22]Balance_General!#REF!</definedName>
    <definedName name="PY2_Selling" localSheetId="2">[22]Estado_Resultados!#REF!</definedName>
    <definedName name="PY2_Selling" localSheetId="4">[22]Estado_Resultados!#REF!</definedName>
    <definedName name="PY2_Selling">[22]Estado_Resultados!#REF!</definedName>
    <definedName name="PY2_Tangible_Assets" localSheetId="2">[22]Balance_General!#REF!</definedName>
    <definedName name="PY2_Tangible_Assets" localSheetId="4">[22]Balance_General!#REF!</definedName>
    <definedName name="PY2_Tangible_Assets">[22]Balance_General!#REF!</definedName>
    <definedName name="PY2_Tangible_Net_Worth" localSheetId="2">[22]Estado_Resultados!#REF!</definedName>
    <definedName name="PY2_Tangible_Net_Worth" localSheetId="4">[22]Estado_Resultados!#REF!</definedName>
    <definedName name="PY2_Tangible_Net_Worth">[22]Estado_Resultados!#REF!</definedName>
    <definedName name="PY2_Taxes" localSheetId="2">[22]Estado_Resultados!#REF!</definedName>
    <definedName name="PY2_Taxes" localSheetId="4">[22]Estado_Resultados!#REF!</definedName>
    <definedName name="PY2_Taxes">[22]Estado_Resultados!#REF!</definedName>
    <definedName name="PY2_TOTAL_ASSETS" localSheetId="2">[22]Balance_General!#REF!</definedName>
    <definedName name="PY2_TOTAL_ASSETS" localSheetId="4">[22]Balance_General!#REF!</definedName>
    <definedName name="PY2_TOTAL_ASSETS">[22]Balance_General!#REF!</definedName>
    <definedName name="PY2_TOTAL_CURR_ASSETS" localSheetId="2">[22]Balance_General!#REF!</definedName>
    <definedName name="PY2_TOTAL_CURR_ASSETS" localSheetId="4">[22]Balance_General!#REF!</definedName>
    <definedName name="PY2_TOTAL_CURR_ASSETS">[22]Balance_General!#REF!</definedName>
    <definedName name="PY2_TOTAL_DEBT" localSheetId="2">[22]Balance_General!#REF!</definedName>
    <definedName name="PY2_TOTAL_DEBT" localSheetId="4">[22]Balance_General!#REF!</definedName>
    <definedName name="PY2_TOTAL_DEBT">[22]Balance_General!#REF!</definedName>
    <definedName name="PY2_TOTAL_EQUITY" localSheetId="2">[22]Balance_General!#REF!</definedName>
    <definedName name="PY2_TOTAL_EQUITY" localSheetId="4">[22]Balance_General!#REF!</definedName>
    <definedName name="PY2_TOTAL_EQUITY">[22]Balance_General!#REF!</definedName>
    <definedName name="PY2_Trade_Payables" localSheetId="2">[22]Balance_General!#REF!</definedName>
    <definedName name="PY2_Trade_Payables" localSheetId="4">[22]Balance_General!#REF!</definedName>
    <definedName name="PY2_Trade_Payables">[22]Balance_General!#REF!</definedName>
    <definedName name="PY2_Weighted_Average" localSheetId="2">[22]Estado_Resultados!#REF!</definedName>
    <definedName name="PY2_Weighted_Average" localSheetId="4">[22]Estado_Resultados!#REF!</definedName>
    <definedName name="PY2_Weighted_Average">[22]Estado_Resultados!#REF!</definedName>
    <definedName name="PY2_Working_Capital" localSheetId="2">[22]Estado_Resultados!#REF!</definedName>
    <definedName name="PY2_Working_Capital" localSheetId="4">[22]Estado_Resultados!#REF!</definedName>
    <definedName name="PY2_Working_Capital">[22]Estado_Resultados!#REF!</definedName>
    <definedName name="PY2_Year_Income_Statement" localSheetId="2">[22]Estado_Resultados!#REF!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2">#REF!</definedName>
    <definedName name="PY3_Intangible_Assets" localSheetId="4">#REF!</definedName>
    <definedName name="PY3_Intangible_Assets" localSheetId="1">#REF!</definedName>
    <definedName name="PY3_Intangible_Assets" localSheetId="6">#REF!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2">#REF!</definedName>
    <definedName name="PY3_Marketable_Sec" localSheetId="4">#REF!</definedName>
    <definedName name="PY3_Marketable_Sec" localSheetId="1">#REF!</definedName>
    <definedName name="PY3_Marketable_Sec" localSheetId="6">#REF!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2">#REF!</definedName>
    <definedName name="PY3_Other_Curr_Assets" localSheetId="4">#REF!</definedName>
    <definedName name="PY3_Other_Curr_Assets" localSheetId="1">#REF!</definedName>
    <definedName name="PY3_Other_Curr_Assets" localSheetId="6">#REF!</definedName>
    <definedName name="PY3_Other_Curr_Assets">#REF!</definedName>
    <definedName name="PY3_Other_Exp.">'[23]Income Statement'!$S$14</definedName>
    <definedName name="PY3_Other_LT_Assets" localSheetId="2">#REF!</definedName>
    <definedName name="PY3_Other_LT_Assets" localSheetId="4">#REF!</definedName>
    <definedName name="PY3_Other_LT_Assets" localSheetId="1">#REF!</definedName>
    <definedName name="PY3_Other_LT_Assets" localSheetId="6">#REF!</definedName>
    <definedName name="PY3_Other_LT_Assets">#REF!</definedName>
    <definedName name="PY3_Other_LT_Liabilities" localSheetId="2">#REF!</definedName>
    <definedName name="PY3_Other_LT_Liabilities" localSheetId="4">#REF!</definedName>
    <definedName name="PY3_Other_LT_Liabilities">#REF!</definedName>
    <definedName name="PY3_Preferred_Stock" localSheetId="2">#REF!</definedName>
    <definedName name="PY3_Preferred_Stock" localSheetId="4">#REF!</definedName>
    <definedName name="PY3_Preferred_Stock">#REF!</definedName>
    <definedName name="PY3_QUICK_ASSETS">'[21]Balance Sheet'!$P$11</definedName>
    <definedName name="PY3_Retained_Earnings" localSheetId="2">#REF!</definedName>
    <definedName name="PY3_Retained_Earnings" localSheetId="4">#REF!</definedName>
    <definedName name="PY3_Retained_Earnings" localSheetId="1">#REF!</definedName>
    <definedName name="PY3_Retained_Earnings" localSheetId="6">#REF!</definedName>
    <definedName name="PY3_Retained_Earnings">#REF!</definedName>
    <definedName name="PY3_Selling">'[23]Income Statement'!$S$13</definedName>
    <definedName name="PY3_Tangible_Assets" localSheetId="2">#REF!</definedName>
    <definedName name="PY3_Tangible_Assets" localSheetId="4">#REF!</definedName>
    <definedName name="PY3_Tangible_Assets" localSheetId="1">#REF!</definedName>
    <definedName name="PY3_Tangible_Assets" localSheetId="6">#REF!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2">#REF!</definedName>
    <definedName name="PY4_Intangible_Assets" localSheetId="4">#REF!</definedName>
    <definedName name="PY4_Intangible_Assets" localSheetId="1">#REF!</definedName>
    <definedName name="PY4_Intangible_Assets" localSheetId="6">#REF!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2">#REF!</definedName>
    <definedName name="PY4_Marketable_Sec" localSheetId="4">#REF!</definedName>
    <definedName name="PY4_Marketable_Sec" localSheetId="1">#REF!</definedName>
    <definedName name="PY4_Marketable_Sec" localSheetId="6">#REF!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2">#REF!</definedName>
    <definedName name="PY4_Other_Cur_Assets" localSheetId="4">#REF!</definedName>
    <definedName name="PY4_Other_Cur_Assets" localSheetId="1">#REF!</definedName>
    <definedName name="PY4_Other_Cur_Assets" localSheetId="6">#REF!</definedName>
    <definedName name="PY4_Other_Cur_Assets">#REF!</definedName>
    <definedName name="PY4_Other_Exp.">'[23]Income Statement'!$U$14</definedName>
    <definedName name="PY4_Other_LT_Assets" localSheetId="2">#REF!</definedName>
    <definedName name="PY4_Other_LT_Assets" localSheetId="4">#REF!</definedName>
    <definedName name="PY4_Other_LT_Assets" localSheetId="1">#REF!</definedName>
    <definedName name="PY4_Other_LT_Assets" localSheetId="6">#REF!</definedName>
    <definedName name="PY4_Other_LT_Assets">#REF!</definedName>
    <definedName name="PY4_Other_LT_Liabilities" localSheetId="2">#REF!</definedName>
    <definedName name="PY4_Other_LT_Liabilities" localSheetId="4">#REF!</definedName>
    <definedName name="PY4_Other_LT_Liabilities">#REF!</definedName>
    <definedName name="PY4_Preferred_Stock" localSheetId="2">#REF!</definedName>
    <definedName name="PY4_Preferred_Stock" localSheetId="4">#REF!</definedName>
    <definedName name="PY4_Preferred_Stock">#REF!</definedName>
    <definedName name="PY4_QUICK_ASSETS">'[21]Balance Sheet'!$Q$11</definedName>
    <definedName name="PY4_Retained_Earnings" localSheetId="2">#REF!</definedName>
    <definedName name="PY4_Retained_Earnings" localSheetId="4">#REF!</definedName>
    <definedName name="PY4_Retained_Earnings" localSheetId="1">#REF!</definedName>
    <definedName name="PY4_Retained_Earnings" localSheetId="6">#REF!</definedName>
    <definedName name="PY4_Retained_Earnings">#REF!</definedName>
    <definedName name="PY4_Selling">'[23]Income Statement'!$U$13</definedName>
    <definedName name="PY4_Tangible_Assets" localSheetId="2">#REF!</definedName>
    <definedName name="PY4_Tangible_Assets" localSheetId="4">#REF!</definedName>
    <definedName name="PY4_Tangible_Assets" localSheetId="1">#REF!</definedName>
    <definedName name="PY4_Tangible_Assets" localSheetId="6">#REF!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2">#REF!</definedName>
    <definedName name="PY5_Accounts_Receivable" localSheetId="4">#REF!</definedName>
    <definedName name="PY5_Accounts_Receivable" localSheetId="1">#REF!</definedName>
    <definedName name="PY5_Accounts_Receivable" localSheetId="6">#REF!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2">#REF!</definedName>
    <definedName name="PY5_Intangible_Assets" localSheetId="4">#REF!</definedName>
    <definedName name="PY5_Intangible_Assets" localSheetId="1">#REF!</definedName>
    <definedName name="PY5_Intangible_Assets" localSheetId="6">#REF!</definedName>
    <definedName name="PY5_Intangible_Assets">#REF!</definedName>
    <definedName name="PY5_Interest_Expense">'[21]Income Statement'!$W$19</definedName>
    <definedName name="PY5_Inventory" localSheetId="2">#REF!</definedName>
    <definedName name="PY5_Inventory" localSheetId="4">#REF!</definedName>
    <definedName name="PY5_Inventory" localSheetId="1">#REF!</definedName>
    <definedName name="PY5_Inventory" localSheetId="6">#REF!</definedName>
    <definedName name="PY5_Inventory">#REF!</definedName>
    <definedName name="PY5_LIABIL_EQUITY">'[23]Balance Sheet'!$R$39</definedName>
    <definedName name="PY5_Long_term_Debt__excl_Dfd_Taxes">'[21]Balance Sheet'!$R$28</definedName>
    <definedName name="PY5_Marketable_Sec" localSheetId="2">#REF!</definedName>
    <definedName name="PY5_Marketable_Sec" localSheetId="4">#REF!</definedName>
    <definedName name="PY5_Marketable_Sec" localSheetId="1">#REF!</definedName>
    <definedName name="PY5_Marketable_Sec" localSheetId="6">#REF!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2">#REF!</definedName>
    <definedName name="PY5_Other_Curr_Assets" localSheetId="4">#REF!</definedName>
    <definedName name="PY5_Other_Curr_Assets" localSheetId="1">#REF!</definedName>
    <definedName name="PY5_Other_Curr_Assets" localSheetId="6">#REF!</definedName>
    <definedName name="PY5_Other_Curr_Assets">#REF!</definedName>
    <definedName name="PY5_Other_Exp.">'[23]Income Statement'!$W$14</definedName>
    <definedName name="PY5_Other_LT_Assets" localSheetId="2">#REF!</definedName>
    <definedName name="PY5_Other_LT_Assets" localSheetId="4">#REF!</definedName>
    <definedName name="PY5_Other_LT_Assets" localSheetId="1">#REF!</definedName>
    <definedName name="PY5_Other_LT_Assets" localSheetId="6">#REF!</definedName>
    <definedName name="PY5_Other_LT_Assets">#REF!</definedName>
    <definedName name="PY5_Other_LT_Liabilities" localSheetId="2">#REF!</definedName>
    <definedName name="PY5_Other_LT_Liabilities" localSheetId="4">#REF!</definedName>
    <definedName name="PY5_Other_LT_Liabilities">#REF!</definedName>
    <definedName name="PY5_Preferred_Stock" localSheetId="2">#REF!</definedName>
    <definedName name="PY5_Preferred_Stock" localSheetId="4">#REF!</definedName>
    <definedName name="PY5_Preferred_Stock">#REF!</definedName>
    <definedName name="PY5_QUICK_ASSETS">'[21]Balance Sheet'!$R$11</definedName>
    <definedName name="PY5_Retained_Earnings" localSheetId="2">#REF!</definedName>
    <definedName name="PY5_Retained_Earnings" localSheetId="4">#REF!</definedName>
    <definedName name="PY5_Retained_Earnings" localSheetId="1">#REF!</definedName>
    <definedName name="PY5_Retained_Earnings" localSheetId="6">#REF!</definedName>
    <definedName name="PY5_Retained_Earnings">#REF!</definedName>
    <definedName name="PY5_Selling">'[23]Income Statement'!$W$13</definedName>
    <definedName name="PY5_Tangible_Assets" localSheetId="2">#REF!</definedName>
    <definedName name="PY5_Tangible_Assets" localSheetId="4">#REF!</definedName>
    <definedName name="PY5_Tangible_Assets" localSheetId="1">#REF!</definedName>
    <definedName name="PY5_Tangible_Assets" localSheetId="6">#REF!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2">#REF!</definedName>
    <definedName name="QGPL_CLTESLB" localSheetId="4">#REF!</definedName>
    <definedName name="QGPL_CLTESLB" localSheetId="1">#REF!</definedName>
    <definedName name="QGPL_CLTESLB" localSheetId="6">#REF!</definedName>
    <definedName name="QGPL_CLTESLB">#REF!</definedName>
    <definedName name="quarter" localSheetId="2">#REF!</definedName>
    <definedName name="quarter" localSheetId="4">#REF!</definedName>
    <definedName name="quarter">#REF!</definedName>
    <definedName name="R_Factor" localSheetId="2">#REF!</definedName>
    <definedName name="R_Factor" localSheetId="4">#REF!</definedName>
    <definedName name="R_Factor">#REF!</definedName>
    <definedName name="R_Factor_AR_Balance" localSheetId="2">#REF!</definedName>
    <definedName name="R_Factor_AR_Balance" localSheetId="4">#REF!</definedName>
    <definedName name="R_Factor_AR_Balance">#REF!</definedName>
    <definedName name="R_Factor_SRD" localSheetId="2">#REF!</definedName>
    <definedName name="R_Factor_SRD" localSheetId="4">#REF!</definedName>
    <definedName name="R_Factor_SRD">#REF!</definedName>
    <definedName name="rdos" localSheetId="2">[36]BG!#REF!</definedName>
    <definedName name="rdos" localSheetId="4">[36]BG!#REF!</definedName>
    <definedName name="rdos">[36]BG!#REF!</definedName>
    <definedName name="Residual_difference" localSheetId="2">'[9]Cálculo del Exceso'!#REF!</definedName>
    <definedName name="Residual_difference" localSheetId="4">'[9]Cálculo del Exceso'!#REF!</definedName>
    <definedName name="Residual_difference">'[9]Cálculo del Exceso'!#REF!</definedName>
    <definedName name="resumen" localSheetId="2" hidden="1">'[37]Sumaria de Confirmaciones'!#REF!</definedName>
    <definedName name="resumen" localSheetId="4" hidden="1">'[37]Sumaria de Confirmaciones'!#REF!</definedName>
    <definedName name="resumen" hidden="1">'[37]Sumaria de Confirmaciones'!#REF!</definedName>
    <definedName name="Ret_Allowance" localSheetId="2">#REF!</definedName>
    <definedName name="Ret_Allowance" localSheetId="4">#REF!</definedName>
    <definedName name="Ret_Allowance" localSheetId="1">#REF!</definedName>
    <definedName name="Ret_Allowance" localSheetId="6">#REF!</definedName>
    <definedName name="Ret_Allowance">#REF!</definedName>
    <definedName name="REUMEN" localSheetId="2">'[38]Cos-nue'!#REF!</definedName>
    <definedName name="REUMEN" localSheetId="4">'[38]Cos-nue'!#REF!</definedName>
    <definedName name="REUMEN" localSheetId="1">'[38]Cos-nue'!#REF!</definedName>
    <definedName name="REUMEN" localSheetId="6">'[38]Cos-nue'!#REF!</definedName>
    <definedName name="REUMEN">'[38]Cos-nue'!#REF!</definedName>
    <definedName name="roie" localSheetId="2">#REF!</definedName>
    <definedName name="roie" localSheetId="4">#REF!</definedName>
    <definedName name="roie" localSheetId="1">#REF!</definedName>
    <definedName name="roie" localSheetId="6">#REF!</definedName>
    <definedName name="roie">#REF!</definedName>
    <definedName name="rr" localSheetId="2">[22]Estado_Resultados!#REF!</definedName>
    <definedName name="rr" localSheetId="4">[22]Estado_Resultados!#REF!</definedName>
    <definedName name="rr" localSheetId="1">[22]Estado_Resultados!#REF!</definedName>
    <definedName name="rr" localSheetId="6">[22]Estado_Resultados!#REF!</definedName>
    <definedName name="rr">[22]Estado_Resultados!#REF!</definedName>
    <definedName name="rt" localSheetId="2">#REF!</definedName>
    <definedName name="rt" localSheetId="4">#REF!</definedName>
    <definedName name="rt" localSheetId="1">#REF!</definedName>
    <definedName name="rt" localSheetId="6">#REF!</definedName>
    <definedName name="rt">#REF!</definedName>
    <definedName name="rte" localSheetId="2">#REF!</definedName>
    <definedName name="rte" localSheetId="4">#REF!</definedName>
    <definedName name="rte">#REF!</definedName>
    <definedName name="s">'[4]Income SAP N S H'!$B$180:$F$279</definedName>
    <definedName name="S_AcctDes" localSheetId="2">#REF!</definedName>
    <definedName name="S_AcctDes" localSheetId="4">#REF!</definedName>
    <definedName name="S_AcctDes" localSheetId="1">#REF!</definedName>
    <definedName name="S_AcctDes" localSheetId="6">#REF!</definedName>
    <definedName name="S_AcctDes">#REF!</definedName>
    <definedName name="S_Adjust" localSheetId="2">#REF!</definedName>
    <definedName name="S_Adjust" localSheetId="4">#REF!</definedName>
    <definedName name="S_Adjust">#REF!</definedName>
    <definedName name="S_Adjust_Data">'[32]TB - BG'!$I$1:$I$32</definedName>
    <definedName name="S_Adjust_GT" localSheetId="2">'[32]TB - EERR'!#REF!</definedName>
    <definedName name="S_Adjust_GT" localSheetId="4">'[32]TB - EERR'!#REF!</definedName>
    <definedName name="S_Adjust_GT" localSheetId="1">'[32]TB - EERR'!#REF!</definedName>
    <definedName name="S_Adjust_GT" localSheetId="6">'[32]TB - EERR'!#REF!</definedName>
    <definedName name="S_Adjust_GT">'[32]TB - EERR'!#REF!</definedName>
    <definedName name="S_AJE_Tot" localSheetId="2">#REF!</definedName>
    <definedName name="S_AJE_Tot" localSheetId="4">#REF!</definedName>
    <definedName name="S_AJE_Tot" localSheetId="1">#REF!</definedName>
    <definedName name="S_AJE_Tot" localSheetId="6">#REF!</definedName>
    <definedName name="S_AJE_Tot">#REF!</definedName>
    <definedName name="S_AJE_Tot_Data">'[32]TB - BG'!$H$1:$H$32</definedName>
    <definedName name="S_AJE_Tot_GT" localSheetId="2">'[32]TB - EERR'!#REF!</definedName>
    <definedName name="S_AJE_Tot_GT" localSheetId="4">'[32]TB - EERR'!#REF!</definedName>
    <definedName name="S_AJE_Tot_GT" localSheetId="1">'[32]TB - EERR'!#REF!</definedName>
    <definedName name="S_AJE_Tot_GT" localSheetId="6">'[32]TB - EERR'!#REF!</definedName>
    <definedName name="S_AJE_Tot_GT">'[32]TB - EERR'!#REF!</definedName>
    <definedName name="S_CompNum" localSheetId="2">#REF!</definedName>
    <definedName name="S_CompNum" localSheetId="4">#REF!</definedName>
    <definedName name="S_CompNum" localSheetId="1">#REF!</definedName>
    <definedName name="S_CompNum" localSheetId="6">#REF!</definedName>
    <definedName name="S_CompNum">#REF!</definedName>
    <definedName name="S_CY_Beg" localSheetId="2">#REF!</definedName>
    <definedName name="S_CY_Beg" localSheetId="4">#REF!</definedName>
    <definedName name="S_CY_Beg">#REF!</definedName>
    <definedName name="S_CY_Beg_Data">'[32]TB - BG'!$F$1:$F$32</definedName>
    <definedName name="S_CY_Beg_GT" localSheetId="2">'[32]TB - EERR'!#REF!</definedName>
    <definedName name="S_CY_Beg_GT" localSheetId="4">'[32]TB - EERR'!#REF!</definedName>
    <definedName name="S_CY_Beg_GT" localSheetId="1">'[32]TB - EERR'!#REF!</definedName>
    <definedName name="S_CY_Beg_GT" localSheetId="6">'[32]TB - EERR'!#REF!</definedName>
    <definedName name="S_CY_Beg_GT">'[32]TB - EERR'!#REF!</definedName>
    <definedName name="S_CY_End" localSheetId="2">#REF!</definedName>
    <definedName name="S_CY_End" localSheetId="4">#REF!</definedName>
    <definedName name="S_CY_End" localSheetId="1">#REF!</definedName>
    <definedName name="S_CY_End" localSheetId="6">#REF!</definedName>
    <definedName name="S_CY_End">#REF!</definedName>
    <definedName name="S_CY_End_Data">'[32]TB - BG'!$K$1:$K$32</definedName>
    <definedName name="S_CY_End_GT" localSheetId="2">'[32]TB - EERR'!#REF!</definedName>
    <definedName name="S_CY_End_GT" localSheetId="4">'[32]TB - EERR'!#REF!</definedName>
    <definedName name="S_CY_End_GT" localSheetId="1">'[32]TB - EERR'!#REF!</definedName>
    <definedName name="S_CY_End_GT" localSheetId="6">'[32]TB - EERR'!#REF!</definedName>
    <definedName name="S_CY_End_GT">'[32]TB - EERR'!#REF!</definedName>
    <definedName name="S_Diff_Amt" localSheetId="2">#REF!</definedName>
    <definedName name="S_Diff_Amt" localSheetId="4">#REF!</definedName>
    <definedName name="S_Diff_Amt" localSheetId="1">#REF!</definedName>
    <definedName name="S_Diff_Amt" localSheetId="6">#REF!</definedName>
    <definedName name="S_Diff_Amt">#REF!</definedName>
    <definedName name="S_Diff_Pct" localSheetId="2">#REF!</definedName>
    <definedName name="S_Diff_Pct" localSheetId="4">#REF!</definedName>
    <definedName name="S_Diff_Pct">#REF!</definedName>
    <definedName name="S_GrpNum" localSheetId="2">#REF!</definedName>
    <definedName name="S_GrpNum" localSheetId="4">#REF!</definedName>
    <definedName name="S_GrpNum">#REF!</definedName>
    <definedName name="S_Headings" localSheetId="2">#REF!</definedName>
    <definedName name="S_Headings" localSheetId="4">#REF!</definedName>
    <definedName name="S_Headings">#REF!</definedName>
    <definedName name="S_KeyValue" localSheetId="2">#REF!</definedName>
    <definedName name="S_KeyValue" localSheetId="4">#REF!</definedName>
    <definedName name="S_KeyValue">#REF!</definedName>
    <definedName name="S_PY_End" localSheetId="2">#REF!</definedName>
    <definedName name="S_PY_End" localSheetId="4">#REF!</definedName>
    <definedName name="S_PY_End">#REF!</definedName>
    <definedName name="S_PY_End_Data">'[32]TB - BG'!$M$1:$M$32</definedName>
    <definedName name="S_PY_End_GT" localSheetId="2">'[32]TB - EERR'!#REF!</definedName>
    <definedName name="S_PY_End_GT" localSheetId="4">'[32]TB - EERR'!#REF!</definedName>
    <definedName name="S_PY_End_GT" localSheetId="1">'[32]TB - EERR'!#REF!</definedName>
    <definedName name="S_PY_End_GT" localSheetId="6">'[32]TB - EERR'!#REF!</definedName>
    <definedName name="S_PY_End_GT">'[32]TB - EERR'!#REF!</definedName>
    <definedName name="S_RJE_Tot" localSheetId="2">#REF!</definedName>
    <definedName name="S_RJE_Tot" localSheetId="4">#REF!</definedName>
    <definedName name="S_RJE_Tot" localSheetId="1">#REF!</definedName>
    <definedName name="S_RJE_Tot" localSheetId="6">#REF!</definedName>
    <definedName name="S_RJE_Tot">#REF!</definedName>
    <definedName name="S_RJE_Tot_Data">'[32]TB - BG'!$J$1:$J$32</definedName>
    <definedName name="S_RJE_Tot_GT" localSheetId="2">'[32]TB - EERR'!#REF!</definedName>
    <definedName name="S_RJE_Tot_GT" localSheetId="4">'[32]TB - EERR'!#REF!</definedName>
    <definedName name="S_RJE_Tot_GT" localSheetId="1">'[32]TB - EERR'!#REF!</definedName>
    <definedName name="S_RJE_Tot_GT" localSheetId="6">'[32]TB - EERR'!#REF!</definedName>
    <definedName name="S_RJE_Tot_GT">'[32]TB - EERR'!#REF!</definedName>
    <definedName name="S_RowNum" localSheetId="2">#REF!</definedName>
    <definedName name="S_RowNum" localSheetId="4">#REF!</definedName>
    <definedName name="S_RowNum" localSheetId="1">#REF!</definedName>
    <definedName name="S_RowNum" localSheetId="6">#REF!</definedName>
    <definedName name="S_RowNum">#REF!</definedName>
    <definedName name="sad" localSheetId="2">'[9]Cálculo del Exceso'!#REF!</definedName>
    <definedName name="sad" localSheetId="4">'[9]Cálculo del Exceso'!#REF!</definedName>
    <definedName name="sad" localSheetId="1">'[9]Cálculo del Exceso'!#REF!</definedName>
    <definedName name="sad" localSheetId="6">'[9]Cálculo del Exceso'!#REF!</definedName>
    <definedName name="sad">'[9]Cálculo del Exceso'!#REF!</definedName>
    <definedName name="Sales" localSheetId="2">#REF!</definedName>
    <definedName name="Sales" localSheetId="4">#REF!</definedName>
    <definedName name="Sales" localSheetId="1">#REF!</definedName>
    <definedName name="Sales" localSheetId="6">#REF!</definedName>
    <definedName name="Sales">#REF!</definedName>
    <definedName name="salesld" localSheetId="2">#REF!</definedName>
    <definedName name="salesld" localSheetId="4">#REF!</definedName>
    <definedName name="salesld">#REF!</definedName>
    <definedName name="SalesPCS" localSheetId="2">#REF!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2" hidden="1">#REF!</definedName>
    <definedName name="sdfnlsd" localSheetId="4" hidden="1">#REF!</definedName>
    <definedName name="sdfnlsd" localSheetId="1" hidden="1">#REF!</definedName>
    <definedName name="sdfnlsd" localSheetId="6" hidden="1">#REF!</definedName>
    <definedName name="sdfnlsd" hidden="1">#REF!</definedName>
    <definedName name="sectores" localSheetId="2">#REF!</definedName>
    <definedName name="sectores" localSheetId="4">#REF!</definedName>
    <definedName name="sectores">#REF!</definedName>
    <definedName name="sedal" localSheetId="2">#REF!</definedName>
    <definedName name="sedal" localSheetId="4">#REF!</definedName>
    <definedName name="sedal">#REF!</definedName>
    <definedName name="Selection_Remainder" localSheetId="2">#REF!</definedName>
    <definedName name="Selection_Remainder" localSheetId="4">#REF!</definedName>
    <definedName name="Selection_Remainder">#REF!</definedName>
    <definedName name="sku" localSheetId="2">#REF!</definedName>
    <definedName name="sku" localSheetId="4">#REF!</definedName>
    <definedName name="sku">#REF!</definedName>
    <definedName name="skus" localSheetId="2">#REF!</definedName>
    <definedName name="skus" localSheetId="4">#REF!</definedName>
    <definedName name="skus">#REF!</definedName>
    <definedName name="ss">'[4]Income SAP PCS'!$B$519:$D$616</definedName>
    <definedName name="Starting_Point" localSheetId="2">#REF!</definedName>
    <definedName name="Starting_Point" localSheetId="4">#REF!</definedName>
    <definedName name="Starting_Point" localSheetId="1">#REF!</definedName>
    <definedName name="Starting_Point" localSheetId="6">#REF!</definedName>
    <definedName name="Starting_Point">#REF!</definedName>
    <definedName name="STKDIARIO" localSheetId="2">#REF!</definedName>
    <definedName name="STKDIARIO" localSheetId="4">#REF!</definedName>
    <definedName name="STKDIARIO">#REF!</definedName>
    <definedName name="STKDIARIOPX01" localSheetId="2">#REF!</definedName>
    <definedName name="STKDIARIOPX01" localSheetId="4">#REF!</definedName>
    <definedName name="STKDIARIOPX01">#REF!</definedName>
    <definedName name="STKDIARIOPX04" localSheetId="2">#REF!</definedName>
    <definedName name="STKDIARIOPX04" localSheetId="4">#REF!</definedName>
    <definedName name="STKDIARIOPX04">#REF!</definedName>
    <definedName name="Suma_de_ABR_U_3" localSheetId="2">#REF!</definedName>
    <definedName name="Suma_de_ABR_U_3" localSheetId="4">#REF!</definedName>
    <definedName name="Suma_de_ABR_U_3">#REF!</definedName>
    <definedName name="SUMMARY" localSheetId="2">#REF!</definedName>
    <definedName name="SUMMARY" localSheetId="4">#REF!</definedName>
    <definedName name="SUMMARY">#REF!</definedName>
    <definedName name="super" localSheetId="2">#REF!</definedName>
    <definedName name="super" localSheetId="4">#REF!</definedName>
    <definedName name="super">#REF!</definedName>
    <definedName name="t">'[4]Income SAP N S H'!$B$1183:$F$1277</definedName>
    <definedName name="tablasun" localSheetId="2">#REF!</definedName>
    <definedName name="tablasun" localSheetId="4">#REF!</definedName>
    <definedName name="tablasun" localSheetId="1">#REF!</definedName>
    <definedName name="tablasun" localSheetId="6">#REF!</definedName>
    <definedName name="tablasun">#REF!</definedName>
    <definedName name="TbPy530057" localSheetId="2">'[39]Rem.Pers.Superior'!#REF!</definedName>
    <definedName name="TbPy530057" localSheetId="4">'[39]Rem.Pers.Superior'!#REF!</definedName>
    <definedName name="TbPy530057" localSheetId="1">'[39]Rem.Pers.Superior'!#REF!</definedName>
    <definedName name="TbPy530057" localSheetId="6">'[39]Rem.Pers.Superior'!#REF!</definedName>
    <definedName name="TbPy530057">'[39]Rem.Pers.Superior'!#REF!</definedName>
    <definedName name="TbPy530159" localSheetId="2">#REF!</definedName>
    <definedName name="TbPy530159" localSheetId="4">#REF!</definedName>
    <definedName name="TbPy530159" localSheetId="1">#REF!</definedName>
    <definedName name="TbPy530159" localSheetId="6">#REF!</definedName>
    <definedName name="TbPy530159">#REF!</definedName>
    <definedName name="Tech" localSheetId="2">#REF!</definedName>
    <definedName name="Tech" localSheetId="4">#REF!</definedName>
    <definedName name="Tech">#REF!</definedName>
    <definedName name="techld" localSheetId="2">#REF!</definedName>
    <definedName name="techld" localSheetId="4">#REF!</definedName>
    <definedName name="techld">#REF!</definedName>
    <definedName name="TechPCS" localSheetId="2">#REF!</definedName>
    <definedName name="TechPCS" localSheetId="4">#REF!</definedName>
    <definedName name="TechPCS">#REF!</definedName>
    <definedName name="tep">'[4]Income SAP PCS'!$B$1397:$E$1475</definedName>
    <definedName name="Test_de_Gastos_Mayores" localSheetId="2">#REF!</definedName>
    <definedName name="Test_de_Gastos_Mayores" localSheetId="4">#REF!</definedName>
    <definedName name="Test_de_Gastos_Mayores" localSheetId="1">#REF!</definedName>
    <definedName name="Test_de_Gastos_Mayores" localSheetId="6">#REF!</definedName>
    <definedName name="Test_de_Gastos_Mayores">#REF!</definedName>
    <definedName name="TEST0" localSheetId="2">#REF!</definedName>
    <definedName name="TEST0" localSheetId="4">#REF!</definedName>
    <definedName name="TEST0">#REF!</definedName>
    <definedName name="TEST1" localSheetId="2">#REF!</definedName>
    <definedName name="TEST1" localSheetId="4">#REF!</definedName>
    <definedName name="TEST1">#REF!</definedName>
    <definedName name="TEST10" localSheetId="2">#REF!</definedName>
    <definedName name="TEST10" localSheetId="4">#REF!</definedName>
    <definedName name="TEST10">#REF!</definedName>
    <definedName name="TEST11" localSheetId="2">#REF!</definedName>
    <definedName name="TEST11" localSheetId="4">#REF!</definedName>
    <definedName name="TEST11">#REF!</definedName>
    <definedName name="TEST12" localSheetId="2">#REF!</definedName>
    <definedName name="TEST12" localSheetId="4">#REF!</definedName>
    <definedName name="TEST12">#REF!</definedName>
    <definedName name="TEST13" localSheetId="2">#REF!</definedName>
    <definedName name="TEST13" localSheetId="4">#REF!</definedName>
    <definedName name="TEST13">#REF!</definedName>
    <definedName name="TEST14" localSheetId="2">#REF!</definedName>
    <definedName name="TEST14" localSheetId="4">#REF!</definedName>
    <definedName name="TEST14">#REF!</definedName>
    <definedName name="TEST15" localSheetId="2">#REF!</definedName>
    <definedName name="TEST15" localSheetId="4">#REF!</definedName>
    <definedName name="TEST15">#REF!</definedName>
    <definedName name="TEST16" localSheetId="2">#REF!</definedName>
    <definedName name="TEST16" localSheetId="4">#REF!</definedName>
    <definedName name="TEST16">#REF!</definedName>
    <definedName name="TEST17" localSheetId="2">#REF!</definedName>
    <definedName name="TEST17" localSheetId="4">#REF!</definedName>
    <definedName name="TEST17">#REF!</definedName>
    <definedName name="TEST18" localSheetId="2">#REF!</definedName>
    <definedName name="TEST18" localSheetId="4">#REF!</definedName>
    <definedName name="TEST18">#REF!</definedName>
    <definedName name="TEST19" localSheetId="2">#REF!</definedName>
    <definedName name="TEST19" localSheetId="4">#REF!</definedName>
    <definedName name="TEST19">#REF!</definedName>
    <definedName name="TEST2" localSheetId="2">'[40]21250000'!#REF!</definedName>
    <definedName name="TEST2" localSheetId="4">'[40]21250000'!#REF!</definedName>
    <definedName name="TEST2">'[40]21250000'!#REF!</definedName>
    <definedName name="TEST20" localSheetId="2">#REF!</definedName>
    <definedName name="TEST20" localSheetId="4">#REF!</definedName>
    <definedName name="TEST20" localSheetId="1">#REF!</definedName>
    <definedName name="TEST20" localSheetId="6">#REF!</definedName>
    <definedName name="TEST20">#REF!</definedName>
    <definedName name="TEST21" localSheetId="2">#REF!</definedName>
    <definedName name="TEST21" localSheetId="4">#REF!</definedName>
    <definedName name="TEST21">#REF!</definedName>
    <definedName name="TEST22" localSheetId="2">#REF!</definedName>
    <definedName name="TEST22" localSheetId="4">#REF!</definedName>
    <definedName name="TEST22">#REF!</definedName>
    <definedName name="TEST23" localSheetId="2">#REF!</definedName>
    <definedName name="TEST23" localSheetId="4">#REF!</definedName>
    <definedName name="TEST23">#REF!</definedName>
    <definedName name="TEST24" localSheetId="2">#REF!</definedName>
    <definedName name="TEST24" localSheetId="4">#REF!</definedName>
    <definedName name="TEST24">#REF!</definedName>
    <definedName name="TEST25" localSheetId="2">#REF!</definedName>
    <definedName name="TEST25" localSheetId="4">#REF!</definedName>
    <definedName name="TEST25">#REF!</definedName>
    <definedName name="TEST26" localSheetId="2">#REF!</definedName>
    <definedName name="TEST26" localSheetId="4">#REF!</definedName>
    <definedName name="TEST26">#REF!</definedName>
    <definedName name="TEST27" localSheetId="2">#REF!</definedName>
    <definedName name="TEST27" localSheetId="4">#REF!</definedName>
    <definedName name="TEST27">#REF!</definedName>
    <definedName name="TEST28" localSheetId="2">#REF!</definedName>
    <definedName name="TEST28" localSheetId="4">#REF!</definedName>
    <definedName name="TEST28">#REF!</definedName>
    <definedName name="TEST29" localSheetId="2">#REF!</definedName>
    <definedName name="TEST29" localSheetId="4">#REF!</definedName>
    <definedName name="TEST29">#REF!</definedName>
    <definedName name="TEST3" localSheetId="2">'[1]21660100'!#REF!</definedName>
    <definedName name="TEST3" localSheetId="4">'[1]21660100'!#REF!</definedName>
    <definedName name="TEST3">'[1]21660100'!#REF!</definedName>
    <definedName name="TEST30" localSheetId="2">#REF!</definedName>
    <definedName name="TEST30" localSheetId="4">#REF!</definedName>
    <definedName name="TEST30" localSheetId="1">#REF!</definedName>
    <definedName name="TEST30" localSheetId="6">#REF!</definedName>
    <definedName name="TEST30">#REF!</definedName>
    <definedName name="TEST31" localSheetId="2">#REF!</definedName>
    <definedName name="TEST31" localSheetId="4">#REF!</definedName>
    <definedName name="TEST31">#REF!</definedName>
    <definedName name="TEST32" localSheetId="2">#REF!</definedName>
    <definedName name="TEST32" localSheetId="4">#REF!</definedName>
    <definedName name="TEST32">#REF!</definedName>
    <definedName name="TEST33" localSheetId="2">#REF!</definedName>
    <definedName name="TEST33" localSheetId="4">#REF!</definedName>
    <definedName name="TEST33">#REF!</definedName>
    <definedName name="TEST34" localSheetId="2">#REF!</definedName>
    <definedName name="TEST34" localSheetId="4">#REF!</definedName>
    <definedName name="TEST34">#REF!</definedName>
    <definedName name="TEST35" localSheetId="2">#REF!</definedName>
    <definedName name="TEST35" localSheetId="4">#REF!</definedName>
    <definedName name="TEST35">#REF!</definedName>
    <definedName name="TEST36" localSheetId="2">#REF!</definedName>
    <definedName name="TEST36" localSheetId="4">#REF!</definedName>
    <definedName name="TEST36">#REF!</definedName>
    <definedName name="TEST4" localSheetId="2">'[1]21660100'!#REF!</definedName>
    <definedName name="TEST4" localSheetId="4">'[1]21660100'!#REF!</definedName>
    <definedName name="TEST4">'[1]21660100'!#REF!</definedName>
    <definedName name="TEST5" localSheetId="2">'[1]21660100'!#REF!</definedName>
    <definedName name="TEST5" localSheetId="4">'[1]21660100'!#REF!</definedName>
    <definedName name="TEST5">'[1]21660100'!#REF!</definedName>
    <definedName name="TEST6" localSheetId="2">#REF!</definedName>
    <definedName name="TEST6" localSheetId="4">#REF!</definedName>
    <definedName name="TEST6" localSheetId="1">#REF!</definedName>
    <definedName name="TEST6" localSheetId="6">#REF!</definedName>
    <definedName name="TEST6">#REF!</definedName>
    <definedName name="TEST7" localSheetId="2">#REF!</definedName>
    <definedName name="TEST7" localSheetId="4">#REF!</definedName>
    <definedName name="TEST7">#REF!</definedName>
    <definedName name="TEST8" localSheetId="2">#REF!</definedName>
    <definedName name="TEST8" localSheetId="4">#REF!</definedName>
    <definedName name="TEST8">#REF!</definedName>
    <definedName name="TEST9" localSheetId="2">#REF!</definedName>
    <definedName name="TEST9" localSheetId="4">#REF!</definedName>
    <definedName name="TEST9">#REF!</definedName>
    <definedName name="TESTHKEY" localSheetId="2">'[41]3210001'!#REF!</definedName>
    <definedName name="TESTHKEY" localSheetId="4">'[41]3210001'!#REF!</definedName>
    <definedName name="TESTHKEY">'[41]3210001'!#REF!</definedName>
    <definedName name="TESTKEYS" localSheetId="2">#REF!</definedName>
    <definedName name="TESTKEYS" localSheetId="4">#REF!</definedName>
    <definedName name="TESTKEYS" localSheetId="1">#REF!</definedName>
    <definedName name="TESTKEYS" localSheetId="6">#REF!</definedName>
    <definedName name="TESTKEYS">#REF!</definedName>
    <definedName name="TESTVKEY" localSheetId="2">'[41]3210001'!#REF!</definedName>
    <definedName name="TESTVKEY" localSheetId="4">'[41]3210001'!#REF!</definedName>
    <definedName name="TESTVKEY" localSheetId="1">'[41]3210001'!#REF!</definedName>
    <definedName name="TESTVKEY" localSheetId="6">'[41]3210001'!#REF!</definedName>
    <definedName name="TESTVKEY">'[41]3210001'!#REF!</definedName>
    <definedName name="TextRefCopy1" localSheetId="2">#REF!</definedName>
    <definedName name="TextRefCopy1" localSheetId="4">#REF!</definedName>
    <definedName name="TextRefCopy1" localSheetId="1">#REF!</definedName>
    <definedName name="TextRefCopy1" localSheetId="6">#REF!</definedName>
    <definedName name="TextRefCopy1">#REF!</definedName>
    <definedName name="TextRefCopy10" localSheetId="2">#REF!</definedName>
    <definedName name="TextRefCopy10" localSheetId="4">#REF!</definedName>
    <definedName name="TextRefCopy10">#REF!</definedName>
    <definedName name="TextRefCopy100" localSheetId="2">#REF!</definedName>
    <definedName name="TextRefCopy100" localSheetId="4">#REF!</definedName>
    <definedName name="TextRefCopy100">#REF!</definedName>
    <definedName name="TextRefCopy102" localSheetId="2">#REF!</definedName>
    <definedName name="TextRefCopy102" localSheetId="4">#REF!</definedName>
    <definedName name="TextRefCopy102">#REF!</definedName>
    <definedName name="TextRefCopy103" localSheetId="2">#REF!</definedName>
    <definedName name="TextRefCopy103" localSheetId="4">#REF!</definedName>
    <definedName name="TextRefCopy103">#REF!</definedName>
    <definedName name="TextRefCopy104" localSheetId="2">#REF!</definedName>
    <definedName name="TextRefCopy104" localSheetId="4">#REF!</definedName>
    <definedName name="TextRefCopy104">#REF!</definedName>
    <definedName name="TextRefCopy105" localSheetId="2">#REF!</definedName>
    <definedName name="TextRefCopy105" localSheetId="4">#REF!</definedName>
    <definedName name="TextRefCopy105">#REF!</definedName>
    <definedName name="TextRefCopy106">[42]Sumaria!$M$27</definedName>
    <definedName name="TextRefCopy107" localSheetId="2">#REF!</definedName>
    <definedName name="TextRefCopy107" localSheetId="4">#REF!</definedName>
    <definedName name="TextRefCopy107" localSheetId="1">#REF!</definedName>
    <definedName name="TextRefCopy107" localSheetId="6">#REF!</definedName>
    <definedName name="TextRefCopy107">#REF!</definedName>
    <definedName name="TextRefCopy108" localSheetId="2">#REF!</definedName>
    <definedName name="TextRefCopy108" localSheetId="4">#REF!</definedName>
    <definedName name="TextRefCopy108">#REF!</definedName>
    <definedName name="TextRefCopy109" localSheetId="2">#REF!</definedName>
    <definedName name="TextRefCopy109" localSheetId="4">#REF!</definedName>
    <definedName name="TextRefCopy109">#REF!</definedName>
    <definedName name="TextRefCopy11">'[43]Analítico de ventas'!$D$47</definedName>
    <definedName name="TextRefCopy111" localSheetId="2">#REF!</definedName>
    <definedName name="TextRefCopy111" localSheetId="4">#REF!</definedName>
    <definedName name="TextRefCopy111" localSheetId="1">#REF!</definedName>
    <definedName name="TextRefCopy111" localSheetId="6">#REF!</definedName>
    <definedName name="TextRefCopy111">#REF!</definedName>
    <definedName name="TextRefCopy112" localSheetId="2">#REF!</definedName>
    <definedName name="TextRefCopy112" localSheetId="4">#REF!</definedName>
    <definedName name="TextRefCopy112">#REF!</definedName>
    <definedName name="TextRefCopy113" localSheetId="2">#REF!</definedName>
    <definedName name="TextRefCopy113" localSheetId="4">#REF!</definedName>
    <definedName name="TextRefCopy113">#REF!</definedName>
    <definedName name="TextRefCopy114" localSheetId="2">#REF!</definedName>
    <definedName name="TextRefCopy114" localSheetId="4">#REF!</definedName>
    <definedName name="TextRefCopy114">#REF!</definedName>
    <definedName name="TextRefCopy116" localSheetId="2">#REF!</definedName>
    <definedName name="TextRefCopy116" localSheetId="4">#REF!</definedName>
    <definedName name="TextRefCopy116">#REF!</definedName>
    <definedName name="TextRefCopy118" localSheetId="2">#REF!</definedName>
    <definedName name="TextRefCopy118" localSheetId="4">#REF!</definedName>
    <definedName name="TextRefCopy118">#REF!</definedName>
    <definedName name="TextRefCopy119" localSheetId="2">#REF!</definedName>
    <definedName name="TextRefCopy119" localSheetId="4">#REF!</definedName>
    <definedName name="TextRefCopy119">#REF!</definedName>
    <definedName name="TextRefCopy12" localSheetId="2">'[44]BG '!#REF!</definedName>
    <definedName name="TextRefCopy12" localSheetId="4">'[44]BG '!#REF!</definedName>
    <definedName name="TextRefCopy12">'[44]BG '!#REF!</definedName>
    <definedName name="TextRefCopy120" localSheetId="2">#REF!</definedName>
    <definedName name="TextRefCopy120" localSheetId="4">#REF!</definedName>
    <definedName name="TextRefCopy120" localSheetId="1">#REF!</definedName>
    <definedName name="TextRefCopy120" localSheetId="6">#REF!</definedName>
    <definedName name="TextRefCopy120">#REF!</definedName>
    <definedName name="TextRefCopy121" localSheetId="2">#REF!</definedName>
    <definedName name="TextRefCopy121" localSheetId="4">#REF!</definedName>
    <definedName name="TextRefCopy121">#REF!</definedName>
    <definedName name="TextRefCopy122" localSheetId="2">#REF!</definedName>
    <definedName name="TextRefCopy122" localSheetId="4">#REF!</definedName>
    <definedName name="TextRefCopy122">#REF!</definedName>
    <definedName name="TextRefCopy123" localSheetId="2">#REF!</definedName>
    <definedName name="TextRefCopy123" localSheetId="4">#REF!</definedName>
    <definedName name="TextRefCopy123">#REF!</definedName>
    <definedName name="TextRefCopy127" localSheetId="2">#REF!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2">'[44]BG '!#REF!</definedName>
    <definedName name="TextRefCopy13" localSheetId="4">'[44]BG '!#REF!</definedName>
    <definedName name="TextRefCopy13" localSheetId="1">'[44]BG '!#REF!</definedName>
    <definedName name="TextRefCopy13" localSheetId="6">'[44]BG '!#REF!</definedName>
    <definedName name="TextRefCopy13">'[44]BG '!#REF!</definedName>
    <definedName name="TextRefCopy14" localSheetId="2">'[44]BG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2">'[44]BG '!#REF!</definedName>
    <definedName name="TextRefCopy15" localSheetId="4">'[44]BG '!#REF!</definedName>
    <definedName name="TextRefCopy15" localSheetId="1">'[44]BG '!#REF!</definedName>
    <definedName name="TextRefCopy15" localSheetId="6">'[44]BG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2">'[44]BG '!#REF!</definedName>
    <definedName name="TextRefCopy16" localSheetId="4">'[44]BG '!#REF!</definedName>
    <definedName name="TextRefCopy16" localSheetId="1">'[44]BG '!#REF!</definedName>
    <definedName name="TextRefCopy16" localSheetId="6">'[44]BG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2">#REF!</definedName>
    <definedName name="TextRefCopy169" localSheetId="4">#REF!</definedName>
    <definedName name="TextRefCopy169" localSheetId="1">#REF!</definedName>
    <definedName name="TextRefCopy169" localSheetId="6">#REF!</definedName>
    <definedName name="TextRefCopy169">#REF!</definedName>
    <definedName name="TextRefCopy17" localSheetId="2">'[44]BG '!#REF!</definedName>
    <definedName name="TextRefCopy17" localSheetId="4">'[44]BG '!#REF!</definedName>
    <definedName name="TextRefCopy17" localSheetId="1">'[44]BG '!#REF!</definedName>
    <definedName name="TextRefCopy17" localSheetId="6">'[44]BG '!#REF!</definedName>
    <definedName name="TextRefCopy17">'[44]BG '!#REF!</definedName>
    <definedName name="TextRefCopy171" localSheetId="2">#REF!</definedName>
    <definedName name="TextRefCopy171" localSheetId="4">#REF!</definedName>
    <definedName name="TextRefCopy171" localSheetId="1">#REF!</definedName>
    <definedName name="TextRefCopy171" localSheetId="6">#REF!</definedName>
    <definedName name="TextRefCopy171">#REF!</definedName>
    <definedName name="TextRefCopy172" localSheetId="2">#REF!</definedName>
    <definedName name="TextRefCopy172" localSheetId="4">#REF!</definedName>
    <definedName name="TextRefCopy172">#REF!</definedName>
    <definedName name="TextRefCopy173" localSheetId="2">#REF!</definedName>
    <definedName name="TextRefCopy173" localSheetId="4">#REF!</definedName>
    <definedName name="TextRefCopy173">#REF!</definedName>
    <definedName name="TextRefCopy175" localSheetId="2">#REF!</definedName>
    <definedName name="TextRefCopy175" localSheetId="4">#REF!</definedName>
    <definedName name="TextRefCopy175">#REF!</definedName>
    <definedName name="TextRefCopy177" localSheetId="2">#REF!</definedName>
    <definedName name="TextRefCopy177" localSheetId="4">#REF!</definedName>
    <definedName name="TextRefCopy177">#REF!</definedName>
    <definedName name="TextRefCopy178" localSheetId="2">#REF!</definedName>
    <definedName name="TextRefCopy178" localSheetId="4">#REF!</definedName>
    <definedName name="TextRefCopy178">#REF!</definedName>
    <definedName name="TextRefCopy18" localSheetId="2">'[44]BG '!#REF!</definedName>
    <definedName name="TextRefCopy18" localSheetId="4">'[44]BG '!#REF!</definedName>
    <definedName name="TextRefCopy18">'[44]BG '!#REF!</definedName>
    <definedName name="TextRefCopy19" localSheetId="2">'[44]BG '!#REF!</definedName>
    <definedName name="TextRefCopy19" localSheetId="4">'[44]BG '!#REF!</definedName>
    <definedName name="TextRefCopy19">'[44]BG '!#REF!</definedName>
    <definedName name="TextRefCopy2" localSheetId="2">[46]BG2007!#REF!</definedName>
    <definedName name="TextRefCopy2" localSheetId="4">[46]BG2007!#REF!</definedName>
    <definedName name="TextRefCopy2">[46]BG2007!#REF!</definedName>
    <definedName name="TextRefCopy20" localSheetId="2">'[44]BG '!#REF!</definedName>
    <definedName name="TextRefCopy20" localSheetId="4">'[44]BG '!#REF!</definedName>
    <definedName name="TextRefCopy20">'[44]BG '!#REF!</definedName>
    <definedName name="TextRefCopy21" localSheetId="2">'[44]BG '!#REF!</definedName>
    <definedName name="TextRefCopy21" localSheetId="4">'[44]BG '!#REF!</definedName>
    <definedName name="TextRefCopy21">'[44]BG '!#REF!</definedName>
    <definedName name="TextRefCopy22" localSheetId="2">'[44]BG '!#REF!</definedName>
    <definedName name="TextRefCopy22" localSheetId="4">'[44]BG '!#REF!</definedName>
    <definedName name="TextRefCopy22">'[44]BG '!#REF!</definedName>
    <definedName name="TextRefCopy23" localSheetId="2">'[44]BG '!#REF!</definedName>
    <definedName name="TextRefCopy23" localSheetId="4">'[44]BG '!#REF!</definedName>
    <definedName name="TextRefCopy23">'[44]BG '!#REF!</definedName>
    <definedName name="TextRefCopy24" localSheetId="2">'[44]BG '!#REF!</definedName>
    <definedName name="TextRefCopy24" localSheetId="4">'[44]BG '!#REF!</definedName>
    <definedName name="TextRefCopy24">'[44]BG '!#REF!</definedName>
    <definedName name="TextRefCopy25" localSheetId="2">'[44]EERR '!#REF!</definedName>
    <definedName name="TextRefCopy25" localSheetId="4">'[44]EERR '!#REF!</definedName>
    <definedName name="TextRefCopy25">'[44]EERR '!#REF!</definedName>
    <definedName name="TextRefCopy26" localSheetId="2">'[44]EERR '!#REF!</definedName>
    <definedName name="TextRefCopy26" localSheetId="4">'[44]EERR '!#REF!</definedName>
    <definedName name="TextRefCopy26">'[44]EERR '!#REF!</definedName>
    <definedName name="TextRefCopy27" localSheetId="2">'[44]EERR '!#REF!</definedName>
    <definedName name="TextRefCopy27" localSheetId="4">'[44]EERR '!#REF!</definedName>
    <definedName name="TextRefCopy27">'[44]EERR '!#REF!</definedName>
    <definedName name="TextRefCopy28" localSheetId="2">'[44]EERR '!#REF!</definedName>
    <definedName name="TextRefCopy28" localSheetId="4">'[44]EERR '!#REF!</definedName>
    <definedName name="TextRefCopy28">'[44]EERR '!#REF!</definedName>
    <definedName name="TextRefCopy29" localSheetId="2">#REF!</definedName>
    <definedName name="TextRefCopy29" localSheetId="4">#REF!</definedName>
    <definedName name="TextRefCopy29" localSheetId="1">#REF!</definedName>
    <definedName name="TextRefCopy29" localSheetId="6">#REF!</definedName>
    <definedName name="TextRefCopy29">#REF!</definedName>
    <definedName name="TextRefCopy3" localSheetId="2">#REF!</definedName>
    <definedName name="TextRefCopy3" localSheetId="4">#REF!</definedName>
    <definedName name="TextRefCopy3">#REF!</definedName>
    <definedName name="TextRefCopy30" localSheetId="2">#REF!</definedName>
    <definedName name="TextRefCopy30" localSheetId="4">#REF!</definedName>
    <definedName name="TextRefCopy30">#REF!</definedName>
    <definedName name="TextRefCopy31" localSheetId="2">#REF!</definedName>
    <definedName name="TextRefCopy31" localSheetId="4">#REF!</definedName>
    <definedName name="TextRefCopy31">#REF!</definedName>
    <definedName name="TextRefCopy32" localSheetId="2">#REF!</definedName>
    <definedName name="TextRefCopy32" localSheetId="4">#REF!</definedName>
    <definedName name="TextRefCopy32">#REF!</definedName>
    <definedName name="TextRefCopy33" localSheetId="2">'[44]EERR '!#REF!</definedName>
    <definedName name="TextRefCopy33" localSheetId="4">'[44]EERR '!#REF!</definedName>
    <definedName name="TextRefCopy33">'[44]EERR '!#REF!</definedName>
    <definedName name="TextRefCopy34" localSheetId="2">'[44]EERR '!#REF!</definedName>
    <definedName name="TextRefCopy34" localSheetId="4">'[44]EERR '!#REF!</definedName>
    <definedName name="TextRefCopy34">'[44]EERR '!#REF!</definedName>
    <definedName name="TextRefCopy35" localSheetId="2">#REF!</definedName>
    <definedName name="TextRefCopy35" localSheetId="4">#REF!</definedName>
    <definedName name="TextRefCopy35" localSheetId="1">#REF!</definedName>
    <definedName name="TextRefCopy35" localSheetId="6">#REF!</definedName>
    <definedName name="TextRefCopy35">#REF!</definedName>
    <definedName name="TextRefCopy36" localSheetId="2">'[44]EERR '!#REF!</definedName>
    <definedName name="TextRefCopy36" localSheetId="4">'[44]EERR '!#REF!</definedName>
    <definedName name="TextRefCopy36" localSheetId="1">'[44]EERR '!#REF!</definedName>
    <definedName name="TextRefCopy36" localSheetId="6">'[44]EERR '!#REF!</definedName>
    <definedName name="TextRefCopy36">'[44]EERR '!#REF!</definedName>
    <definedName name="TextRefCopy37" localSheetId="2">#REF!</definedName>
    <definedName name="TextRefCopy37" localSheetId="4">#REF!</definedName>
    <definedName name="TextRefCopy37" localSheetId="1">#REF!</definedName>
    <definedName name="TextRefCopy37" localSheetId="6">#REF!</definedName>
    <definedName name="TextRefCopy37">#REF!</definedName>
    <definedName name="TextRefCopy38" localSheetId="2">#REF!</definedName>
    <definedName name="TextRefCopy38" localSheetId="4">#REF!</definedName>
    <definedName name="TextRefCopy38">#REF!</definedName>
    <definedName name="TextRefCopy39" localSheetId="2">#REF!</definedName>
    <definedName name="TextRefCopy39" localSheetId="4">#REF!</definedName>
    <definedName name="TextRefCopy39">#REF!</definedName>
    <definedName name="TextRefCopy4" localSheetId="2">#REF!</definedName>
    <definedName name="TextRefCopy4" localSheetId="4">#REF!</definedName>
    <definedName name="TextRefCopy4">#REF!</definedName>
    <definedName name="TextRefCopy40" localSheetId="2">'[47]Reproceso interes'!#REF!</definedName>
    <definedName name="TextRefCopy40" localSheetId="4">'[47]Reproceso interes'!#REF!</definedName>
    <definedName name="TextRefCopy40">'[47]Reproceso interes'!#REF!</definedName>
    <definedName name="TextRefCopy41" localSheetId="2">#REF!</definedName>
    <definedName name="TextRefCopy41" localSheetId="4">#REF!</definedName>
    <definedName name="TextRefCopy41" localSheetId="1">#REF!</definedName>
    <definedName name="TextRefCopy41" localSheetId="6">#REF!</definedName>
    <definedName name="TextRefCopy41">#REF!</definedName>
    <definedName name="TextRefCopy42" localSheetId="2">#REF!</definedName>
    <definedName name="TextRefCopy42" localSheetId="4">#REF!</definedName>
    <definedName name="TextRefCopy42">#REF!</definedName>
    <definedName name="TextRefCopy43" localSheetId="2">'[48]Anal. Part. Conc.'!#REF!</definedName>
    <definedName name="TextRefCopy43" localSheetId="4">'[48]Anal. Part. Conc.'!#REF!</definedName>
    <definedName name="TextRefCopy43">'[48]Anal. Part. Conc.'!#REF!</definedName>
    <definedName name="TextRefCopy44" localSheetId="2">#REF!</definedName>
    <definedName name="TextRefCopy44" localSheetId="4">#REF!</definedName>
    <definedName name="TextRefCopy44" localSheetId="1">#REF!</definedName>
    <definedName name="TextRefCopy44" localSheetId="6">#REF!</definedName>
    <definedName name="TextRefCopy44">#REF!</definedName>
    <definedName name="TextRefCopy45" localSheetId="2">'[48]Anal. Part. Conc.'!#REF!</definedName>
    <definedName name="TextRefCopy45" localSheetId="4">'[48]Anal. Part. Conc.'!#REF!</definedName>
    <definedName name="TextRefCopy45" localSheetId="1">'[48]Anal. Part. Conc.'!#REF!</definedName>
    <definedName name="TextRefCopy45" localSheetId="6">'[48]Anal. Part. Conc.'!#REF!</definedName>
    <definedName name="TextRefCopy45">'[48]Anal. Part. Conc.'!#REF!</definedName>
    <definedName name="TextRefCopy46" localSheetId="2">#REF!</definedName>
    <definedName name="TextRefCopy46" localSheetId="4">#REF!</definedName>
    <definedName name="TextRefCopy46" localSheetId="1">#REF!</definedName>
    <definedName name="TextRefCopy46" localSheetId="6">#REF!</definedName>
    <definedName name="TextRefCopy46">#REF!</definedName>
    <definedName name="TextRefCopy47" localSheetId="2">'[47]Reproceso interes'!#REF!</definedName>
    <definedName name="TextRefCopy47" localSheetId="4">'[47]Reproceso interes'!#REF!</definedName>
    <definedName name="TextRefCopy47" localSheetId="1">'[47]Reproceso interes'!#REF!</definedName>
    <definedName name="TextRefCopy47" localSheetId="6">'[47]Reproceso interes'!#REF!</definedName>
    <definedName name="TextRefCopy47">'[47]Reproceso interes'!#REF!</definedName>
    <definedName name="TextRefCopy48" localSheetId="2">'[47]Reproceso interes'!#REF!</definedName>
    <definedName name="TextRefCopy48" localSheetId="4">'[47]Reproceso interes'!#REF!</definedName>
    <definedName name="TextRefCopy48">'[47]Reproceso interes'!#REF!</definedName>
    <definedName name="TextRefCopy49" localSheetId="2">'[47]Reproceso interes'!#REF!</definedName>
    <definedName name="TextRefCopy49" localSheetId="4">'[47]Reproceso interes'!#REF!</definedName>
    <definedName name="TextRefCopy49">'[47]Reproceso interes'!#REF!</definedName>
    <definedName name="TextRefCopy5" localSheetId="2">'[49]Detallado 2007'!#REF!</definedName>
    <definedName name="TextRefCopy5" localSheetId="4">'[49]Detallado 2007'!#REF!</definedName>
    <definedName name="TextRefCopy5">'[49]Detallado 2007'!#REF!</definedName>
    <definedName name="TextRefCopy50" localSheetId="2">'[47]Reproceso interes'!#REF!</definedName>
    <definedName name="TextRefCopy50" localSheetId="4">'[47]Reproceso interes'!#REF!</definedName>
    <definedName name="TextRefCopy50">'[47]Reproceso interes'!#REF!</definedName>
    <definedName name="TextRefCopy51" localSheetId="2">'[47]Reproceso interes'!#REF!</definedName>
    <definedName name="TextRefCopy51" localSheetId="4">'[47]Reproceso interes'!#REF!</definedName>
    <definedName name="TextRefCopy51">'[47]Reproceso interes'!#REF!</definedName>
    <definedName name="TextRefCopy52" localSheetId="2">'[47]Reproceso interes'!#REF!</definedName>
    <definedName name="TextRefCopy52" localSheetId="4">'[47]Reproceso interes'!#REF!</definedName>
    <definedName name="TextRefCopy52">'[47]Reproceso interes'!#REF!</definedName>
    <definedName name="TextRefCopy53" localSheetId="2">#REF!</definedName>
    <definedName name="TextRefCopy53" localSheetId="4">#REF!</definedName>
    <definedName name="TextRefCopy53" localSheetId="1">#REF!</definedName>
    <definedName name="TextRefCopy53" localSheetId="6">#REF!</definedName>
    <definedName name="TextRefCopy53">#REF!</definedName>
    <definedName name="TextRefCopy54" localSheetId="2">#REF!</definedName>
    <definedName name="TextRefCopy54" localSheetId="4">#REF!</definedName>
    <definedName name="TextRefCopy54">#REF!</definedName>
    <definedName name="TextRefCopy55" localSheetId="2">#REF!</definedName>
    <definedName name="TextRefCopy55" localSheetId="4">#REF!</definedName>
    <definedName name="TextRefCopy55">#REF!</definedName>
    <definedName name="TextRefCopy56" localSheetId="2">#REF!</definedName>
    <definedName name="TextRefCopy56" localSheetId="4">#REF!</definedName>
    <definedName name="TextRefCopy56">#REF!</definedName>
    <definedName name="TextRefCopy57" localSheetId="2">[47]Resumen!#REF!</definedName>
    <definedName name="TextRefCopy57" localSheetId="4">[47]Resumen!#REF!</definedName>
    <definedName name="TextRefCopy57">[47]Resumen!#REF!</definedName>
    <definedName name="TextRefCopy58" localSheetId="2">'[47]Reproceso interes'!#REF!</definedName>
    <definedName name="TextRefCopy58" localSheetId="4">'[47]Reproceso interes'!#REF!</definedName>
    <definedName name="TextRefCopy58">'[47]Reproceso interes'!#REF!</definedName>
    <definedName name="TextRefCopy59" localSheetId="2">'[47]Reproceso interes'!#REF!</definedName>
    <definedName name="TextRefCopy59" localSheetId="4">'[47]Reproceso interes'!#REF!</definedName>
    <definedName name="TextRefCopy59">'[47]Reproceso interes'!#REF!</definedName>
    <definedName name="TextRefCopy6" localSheetId="2">#REF!</definedName>
    <definedName name="TextRefCopy6" localSheetId="4">#REF!</definedName>
    <definedName name="TextRefCopy6" localSheetId="1">#REF!</definedName>
    <definedName name="TextRefCopy6" localSheetId="6">#REF!</definedName>
    <definedName name="TextRefCopy6">#REF!</definedName>
    <definedName name="TextRefCopy60" localSheetId="2">'[47]Reproceso interes'!#REF!</definedName>
    <definedName name="TextRefCopy60" localSheetId="4">'[47]Reproceso interes'!#REF!</definedName>
    <definedName name="TextRefCopy60" localSheetId="1">'[47]Reproceso interes'!#REF!</definedName>
    <definedName name="TextRefCopy60" localSheetId="6">'[47]Reproceso interes'!#REF!</definedName>
    <definedName name="TextRefCopy60">'[47]Reproceso interes'!#REF!</definedName>
    <definedName name="TextRefCopy61" localSheetId="2">'[47]Reproceso interes'!#REF!</definedName>
    <definedName name="TextRefCopy61" localSheetId="4">'[47]Reproceso interes'!#REF!</definedName>
    <definedName name="TextRefCopy61">'[47]Reproceso interes'!#REF!</definedName>
    <definedName name="TextRefCopy62" localSheetId="2">'[47]Reproceso interes'!#REF!</definedName>
    <definedName name="TextRefCopy62" localSheetId="4">'[47]Reproceso interes'!#REF!</definedName>
    <definedName name="TextRefCopy62">'[47]Reproceso interes'!#REF!</definedName>
    <definedName name="TextRefCopy63" localSheetId="2">#REF!</definedName>
    <definedName name="TextRefCopy63" localSheetId="4">#REF!</definedName>
    <definedName name="TextRefCopy63" localSheetId="1">#REF!</definedName>
    <definedName name="TextRefCopy63" localSheetId="6">#REF!</definedName>
    <definedName name="TextRefCopy63">#REF!</definedName>
    <definedName name="TextRefCopy64" localSheetId="2">[50]Análisis!#REF!</definedName>
    <definedName name="TextRefCopy64" localSheetId="4">[50]Análisis!#REF!</definedName>
    <definedName name="TextRefCopy64" localSheetId="1">[50]Análisis!#REF!</definedName>
    <definedName name="TextRefCopy64" localSheetId="6">[50]Análisis!#REF!</definedName>
    <definedName name="TextRefCopy64">[50]Análisis!#REF!</definedName>
    <definedName name="TextRefCopy65" localSheetId="2">#REF!</definedName>
    <definedName name="TextRefCopy65" localSheetId="4">#REF!</definedName>
    <definedName name="TextRefCopy65" localSheetId="1">#REF!</definedName>
    <definedName name="TextRefCopy65" localSheetId="6">#REF!</definedName>
    <definedName name="TextRefCopy65">#REF!</definedName>
    <definedName name="TextRefCopy66" localSheetId="2">#REF!</definedName>
    <definedName name="TextRefCopy66" localSheetId="4">#REF!</definedName>
    <definedName name="TextRefCopy66">#REF!</definedName>
    <definedName name="TextRefCopy67" localSheetId="2">#REF!</definedName>
    <definedName name="TextRefCopy67" localSheetId="4">#REF!</definedName>
    <definedName name="TextRefCopy67">#REF!</definedName>
    <definedName name="TextRefCopy68" localSheetId="2">#REF!</definedName>
    <definedName name="TextRefCopy68" localSheetId="4">#REF!</definedName>
    <definedName name="TextRefCopy68">#REF!</definedName>
    <definedName name="TextRefCopy69" localSheetId="2">'[47]Reproceso interes'!#REF!</definedName>
    <definedName name="TextRefCopy69" localSheetId="4">'[47]Reproceso interes'!#REF!</definedName>
    <definedName name="TextRefCopy69">'[47]Reproceso interes'!#REF!</definedName>
    <definedName name="TextRefCopy7" localSheetId="2">#REF!</definedName>
    <definedName name="TextRefCopy7" localSheetId="4">#REF!</definedName>
    <definedName name="TextRefCopy7" localSheetId="1">#REF!</definedName>
    <definedName name="TextRefCopy7" localSheetId="6">#REF!</definedName>
    <definedName name="TextRefCopy7">#REF!</definedName>
    <definedName name="TextRefCopy70" localSheetId="2">#REF!</definedName>
    <definedName name="TextRefCopy70" localSheetId="4">#REF!</definedName>
    <definedName name="TextRefCopy70">#REF!</definedName>
    <definedName name="TextRefCopy71" localSheetId="2">#REF!</definedName>
    <definedName name="TextRefCopy71" localSheetId="4">#REF!</definedName>
    <definedName name="TextRefCopy71">#REF!</definedName>
    <definedName name="TextRefCopy72" localSheetId="2">'[47]Reproceso interes'!#REF!</definedName>
    <definedName name="TextRefCopy72" localSheetId="4">'[47]Reproceso interes'!#REF!</definedName>
    <definedName name="TextRefCopy72">'[47]Reproceso interes'!#REF!</definedName>
    <definedName name="TextRefCopy73" localSheetId="2">#REF!</definedName>
    <definedName name="TextRefCopy73" localSheetId="4">#REF!</definedName>
    <definedName name="TextRefCopy73" localSheetId="1">#REF!</definedName>
    <definedName name="TextRefCopy73" localSheetId="6">#REF!</definedName>
    <definedName name="TextRefCopy73">#REF!</definedName>
    <definedName name="TextRefCopy74" localSheetId="2">'[47]Reproceso interes'!#REF!</definedName>
    <definedName name="TextRefCopy74" localSheetId="4">'[47]Reproceso interes'!#REF!</definedName>
    <definedName name="TextRefCopy74" localSheetId="1">'[47]Reproceso interes'!#REF!</definedName>
    <definedName name="TextRefCopy74" localSheetId="6">'[47]Reproceso interes'!#REF!</definedName>
    <definedName name="TextRefCopy74">'[47]Reproceso interes'!#REF!</definedName>
    <definedName name="TextRefCopy75" localSheetId="2">#REF!</definedName>
    <definedName name="TextRefCopy75" localSheetId="4">#REF!</definedName>
    <definedName name="TextRefCopy75" localSheetId="1">#REF!</definedName>
    <definedName name="TextRefCopy75" localSheetId="6">#REF!</definedName>
    <definedName name="TextRefCopy75">#REF!</definedName>
    <definedName name="TextRefCopy76" localSheetId="2">[42]Sumaria!#REF!</definedName>
    <definedName name="TextRefCopy76" localSheetId="4">[42]Sumaria!#REF!</definedName>
    <definedName name="TextRefCopy76" localSheetId="1">[42]Sumaria!#REF!</definedName>
    <definedName name="TextRefCopy76" localSheetId="6">[42]Sumaria!#REF!</definedName>
    <definedName name="TextRefCopy76">[42]Sumaria!#REF!</definedName>
    <definedName name="TextRefCopy77" localSheetId="2">#REF!</definedName>
    <definedName name="TextRefCopy77" localSheetId="4">#REF!</definedName>
    <definedName name="TextRefCopy77" localSheetId="1">#REF!</definedName>
    <definedName name="TextRefCopy77" localSheetId="6">#REF!</definedName>
    <definedName name="TextRefCopy77">#REF!</definedName>
    <definedName name="TextRefCopy78" localSheetId="2">'[47]Reproceso interes'!#REF!</definedName>
    <definedName name="TextRefCopy78" localSheetId="4">'[47]Reproceso interes'!#REF!</definedName>
    <definedName name="TextRefCopy78" localSheetId="1">'[47]Reproceso interes'!#REF!</definedName>
    <definedName name="TextRefCopy78" localSheetId="6">'[47]Reproceso interes'!#REF!</definedName>
    <definedName name="TextRefCopy78">'[47]Reproceso interes'!#REF!</definedName>
    <definedName name="TextRefCopy79" localSheetId="2">#REF!</definedName>
    <definedName name="TextRefCopy79" localSheetId="4">#REF!</definedName>
    <definedName name="TextRefCopy79" localSheetId="1">#REF!</definedName>
    <definedName name="TextRefCopy79" localSheetId="6">#REF!</definedName>
    <definedName name="TextRefCopy79">#REF!</definedName>
    <definedName name="TextRefCopy8" localSheetId="2">#REF!</definedName>
    <definedName name="TextRefCopy8" localSheetId="4">#REF!</definedName>
    <definedName name="TextRefCopy8">#REF!</definedName>
    <definedName name="TextRefCopy80" localSheetId="2">#REF!</definedName>
    <definedName name="TextRefCopy80" localSheetId="4">#REF!</definedName>
    <definedName name="TextRefCopy80">#REF!</definedName>
    <definedName name="TextRefCopy81" localSheetId="2">[50]Análisis!#REF!</definedName>
    <definedName name="TextRefCopy81" localSheetId="4">[50]Análisis!#REF!</definedName>
    <definedName name="TextRefCopy81">[50]Análisis!#REF!</definedName>
    <definedName name="TextRefCopy82" localSheetId="2">#REF!</definedName>
    <definedName name="TextRefCopy82" localSheetId="4">#REF!</definedName>
    <definedName name="TextRefCopy82" localSheetId="1">#REF!</definedName>
    <definedName name="TextRefCopy82" localSheetId="6">#REF!</definedName>
    <definedName name="TextRefCopy82">#REF!</definedName>
    <definedName name="TextRefCopy83" localSheetId="2">'[47]Reproceso interes'!#REF!</definedName>
    <definedName name="TextRefCopy83" localSheetId="4">'[47]Reproceso interes'!#REF!</definedName>
    <definedName name="TextRefCopy83" localSheetId="1">'[47]Reproceso interes'!#REF!</definedName>
    <definedName name="TextRefCopy83" localSheetId="6">'[47]Reproceso interes'!#REF!</definedName>
    <definedName name="TextRefCopy83">'[47]Reproceso interes'!#REF!</definedName>
    <definedName name="TextRefCopy84" localSheetId="2">[51]Sumaria!#REF!</definedName>
    <definedName name="TextRefCopy84" localSheetId="4">[51]Sumaria!#REF!</definedName>
    <definedName name="TextRefCopy84">[51]Sumaria!#REF!</definedName>
    <definedName name="TextRefCopy85" localSheetId="2">[52]ISSUE!#REF!</definedName>
    <definedName name="TextRefCopy85" localSheetId="4">[52]ISSUE!#REF!</definedName>
    <definedName name="TextRefCopy85">[52]ISSUE!#REF!</definedName>
    <definedName name="TextRefCopy86" localSheetId="2">[52]ISSUE!#REF!</definedName>
    <definedName name="TextRefCopy86" localSheetId="4">[52]ISSUE!#REF!</definedName>
    <definedName name="TextRefCopy86">[52]ISSUE!#REF!</definedName>
    <definedName name="TextRefCopy87" localSheetId="2">'[53]Asientos de Aportes'!#REF!</definedName>
    <definedName name="TextRefCopy87" localSheetId="4">'[53]Asientos de Aportes'!#REF!</definedName>
    <definedName name="TextRefCopy87">'[53]Asientos de Aportes'!#REF!</definedName>
    <definedName name="TextRefCopy88" localSheetId="2">[52]ISSUE!#REF!</definedName>
    <definedName name="TextRefCopy88" localSheetId="4">[52]ISSUE!#REF!</definedName>
    <definedName name="TextRefCopy88">[52]ISSUE!#REF!</definedName>
    <definedName name="TextRefCopy89" localSheetId="2">[52]ISSUE!#REF!</definedName>
    <definedName name="TextRefCopy89" localSheetId="4">[52]ISSUE!#REF!</definedName>
    <definedName name="TextRefCopy89">[52]ISSUE!#REF!</definedName>
    <definedName name="TextRefCopy9">'[43]BG Analítico'!$E$53</definedName>
    <definedName name="TextRefCopy90" localSheetId="2">[52]ISSUE!#REF!</definedName>
    <definedName name="TextRefCopy90" localSheetId="4">[52]ISSUE!#REF!</definedName>
    <definedName name="TextRefCopy90" localSheetId="1">[52]ISSUE!#REF!</definedName>
    <definedName name="TextRefCopy90" localSheetId="6">[52]ISSUE!#REF!</definedName>
    <definedName name="TextRefCopy90">[52]ISSUE!#REF!</definedName>
    <definedName name="TextRefCopy91" localSheetId="2">[52]ISSUE!#REF!</definedName>
    <definedName name="TextRefCopy91" localSheetId="4">[52]ISSUE!#REF!</definedName>
    <definedName name="TextRefCopy91">[52]ISSUE!#REF!</definedName>
    <definedName name="TextRefCopy92" localSheetId="2">[52]ISSUE!#REF!</definedName>
    <definedName name="TextRefCopy92" localSheetId="4">[52]ISSUE!#REF!</definedName>
    <definedName name="TextRefCopy92">[52]ISSUE!#REF!</definedName>
    <definedName name="TextRefCopy93" localSheetId="2">[52]ISSUE!#REF!</definedName>
    <definedName name="TextRefCopy93" localSheetId="4">[52]ISSUE!#REF!</definedName>
    <definedName name="TextRefCopy93">[52]ISSUE!#REF!</definedName>
    <definedName name="TextRefCopy96" localSheetId="2">[51]Sumaria!#REF!</definedName>
    <definedName name="TextRefCopy96" localSheetId="4">[51]Sumaria!#REF!</definedName>
    <definedName name="TextRefCopy96">[51]Sumaria!#REF!</definedName>
    <definedName name="TextRefCopy97" localSheetId="2">#REF!</definedName>
    <definedName name="TextRefCopy97" localSheetId="4">#REF!</definedName>
    <definedName name="TextRefCopy97" localSheetId="1">#REF!</definedName>
    <definedName name="TextRefCopy97" localSheetId="6">#REF!</definedName>
    <definedName name="TextRefCopy97">#REF!</definedName>
    <definedName name="TextRefCopy98" localSheetId="2">#REF!</definedName>
    <definedName name="TextRefCopy98" localSheetId="4">#REF!</definedName>
    <definedName name="TextRefCopy98">#REF!</definedName>
    <definedName name="TextRefCopy99" localSheetId="2">'[51]Procedimiento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2">'[9]Cálculo del Exceso'!#REF!</definedName>
    <definedName name="Threshold" localSheetId="4">'[9]Cálculo del Exceso'!#REF!</definedName>
    <definedName name="Threshold">'[9]Cálculo del Exceso'!#REF!</definedName>
    <definedName name="tld">'[4]Income SAP LD'!$B$1228:$D$1287</definedName>
    <definedName name="Top_Stratum_Number" localSheetId="2">#REF!</definedName>
    <definedName name="Top_Stratum_Number" localSheetId="4">#REF!</definedName>
    <definedName name="Top_Stratum_Number" localSheetId="1">#REF!</definedName>
    <definedName name="Top_Stratum_Number" localSheetId="6">#REF!</definedName>
    <definedName name="Top_Stratum_Number">#REF!</definedName>
    <definedName name="Top_Stratum_Value" localSheetId="2">#REF!</definedName>
    <definedName name="Top_Stratum_Value" localSheetId="4">#REF!</definedName>
    <definedName name="Top_Stratum_Value">#REF!</definedName>
    <definedName name="Total_Amount" localSheetId="2">#REF!</definedName>
    <definedName name="Total_Amount" localSheetId="4">#REF!</definedName>
    <definedName name="Total_Amount">#REF!</definedName>
    <definedName name="Total_Number_Selections" localSheetId="2">#REF!</definedName>
    <definedName name="Total_Number_Selections" localSheetId="4">#REF!</definedName>
    <definedName name="Total_Number_Selections">#REF!</definedName>
    <definedName name="Total_Population2">'[5]CMA Calculations- Figure 5440.1'!$D$101</definedName>
    <definedName name="tp" localSheetId="2">#REF!</definedName>
    <definedName name="tp" localSheetId="4">#REF!</definedName>
    <definedName name="tp" localSheetId="1">#REF!</definedName>
    <definedName name="tp" localSheetId="6">#REF!</definedName>
    <definedName name="tp">#REF!</definedName>
    <definedName name="u" localSheetId="2" hidden="1">'[31]Test de Ventas'!#REF!</definedName>
    <definedName name="u" localSheetId="4" hidden="1">'[31]Test de Ventas'!#REF!</definedName>
    <definedName name="u" localSheetId="1" hidden="1">'[31]Test de Ventas'!#REF!</definedName>
    <definedName name="u" localSheetId="6" hidden="1">'[31]Test de Ventas'!#REF!</definedName>
    <definedName name="u" hidden="1">'[31]Test de Ventas'!#REF!</definedName>
    <definedName name="Unidades" localSheetId="2">#REF!</definedName>
    <definedName name="Unidades" localSheetId="4">#REF!</definedName>
    <definedName name="Unidades" localSheetId="1">#REF!</definedName>
    <definedName name="Unidades" localSheetId="6">#REF!</definedName>
    <definedName name="Unidades">#REF!</definedName>
    <definedName name="URUGUAY" localSheetId="2">#REF!</definedName>
    <definedName name="URUGUAY" localSheetId="4">#REF!</definedName>
    <definedName name="URUGUAY">#REF!</definedName>
    <definedName name="vencidos" localSheetId="2">#REF!</definedName>
    <definedName name="vencidos" localSheetId="4">#REF!</definedName>
    <definedName name="vencidos">#REF!</definedName>
    <definedName name="Vendedor">'[19]Asiento de Ajuste'!$G$3</definedName>
    <definedName name="vghfghhhkh" localSheetId="2">'[9]Cálculo del Exceso'!#REF!</definedName>
    <definedName name="vghfghhhkh" localSheetId="4">'[9]Cálculo del Exceso'!#REF!</definedName>
    <definedName name="vghfghhhkh" localSheetId="1">'[9]Cálculo del Exceso'!#REF!</definedName>
    <definedName name="vghfghhhkh" localSheetId="6">'[9]Cálculo del Exceso'!#REF!</definedName>
    <definedName name="vghfghhhkh">'[9]Cálculo del Exceso'!#REF!</definedName>
    <definedName name="vhjvhjvhjhhhhhhhhhhhhhhhhhhhh" localSheetId="2">'[9]Cálculo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2">'[9]Cálculo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2">#REF!</definedName>
    <definedName name="vigencia" localSheetId="4">#REF!</definedName>
    <definedName name="vigencia" localSheetId="1">#REF!</definedName>
    <definedName name="vigencia" localSheetId="6">#REF!</definedName>
    <definedName name="vigencia">#REF!</definedName>
    <definedName name="vpphold" localSheetId="2">#REF!</definedName>
    <definedName name="vpphold" localSheetId="4">#REF!</definedName>
    <definedName name="vpphold">#REF!</definedName>
    <definedName name="VTADIAR" localSheetId="2">#REF!</definedName>
    <definedName name="VTADIAR" localSheetId="4">#REF!</definedName>
    <definedName name="VTADIAR">#REF!</definedName>
    <definedName name="VTO" localSheetId="2">#REF!</definedName>
    <definedName name="VTO" localSheetId="4">#REF!</definedName>
    <definedName name="VTO">#REF!</definedName>
    <definedName name="vtoañoc" localSheetId="2">#REF!</definedName>
    <definedName name="vtoañoc" localSheetId="4">#REF!</definedName>
    <definedName name="vtoañoc">#REF!</definedName>
    <definedName name="vtoañon" localSheetId="2">#REF!</definedName>
    <definedName name="vtoañon" localSheetId="4">#REF!</definedName>
    <definedName name="vtoañon">#REF!</definedName>
    <definedName name="vtoaños" localSheetId="2">#REF!</definedName>
    <definedName name="vtoaños" localSheetId="4">#REF!</definedName>
    <definedName name="vtoaños">#REF!</definedName>
    <definedName name="vtoshold1" localSheetId="2">'[10] VTOS'!#REF!</definedName>
    <definedName name="vtoshold1" localSheetId="4">'[10] VTOS'!#REF!</definedName>
    <definedName name="vtoshold1">'[10] VTOS'!#REF!</definedName>
    <definedName name="vtoshold2" localSheetId="2">'[10] VTOS'!#REF!</definedName>
    <definedName name="vtoshold2" localSheetId="4">'[10] VTOS'!#REF!</definedName>
    <definedName name="vtoshold2">'[10] VTOS'!#REF!</definedName>
    <definedName name="VTOSN" localSheetId="2">#REF!</definedName>
    <definedName name="VTOSN" localSheetId="4">#REF!</definedName>
    <definedName name="VTOSN" localSheetId="1">#REF!</definedName>
    <definedName name="VTOSN" localSheetId="6">#REF!</definedName>
    <definedName name="VTOSN">#REF!</definedName>
    <definedName name="vvvvvvvvvvvvvvvvvvvvvvvvvvvvvvvvvvvvvvvvvvvvvv" localSheetId="2">'[8]Rep. y Mant. Rodados'!#REF!</definedName>
    <definedName name="vvvvvvvvvvvvvvvvvvvvvvvvvvvvvvvvvvvvvvvvvvvvvv" localSheetId="4">'[8]Rep. y Mant. Rodados'!#REF!</definedName>
    <definedName name="vvvvvvvvvvvvvvvvvvvvvvvvvvvvvvvvvvvvvvvvvvvvvv" localSheetId="1">'[8]Rep. y Mant. Rodados'!#REF!</definedName>
    <definedName name="vvvvvvvvvvvvvvvvvvvvvvvvvvvvvvvvvvvvvvvvvvvvvv" localSheetId="6">'[8]Rep. y Mant. Rodados'!#REF!</definedName>
    <definedName name="vvvvvvvvvvvvvvvvvvvvvvvvvvvvvvvvvvvvvvvvvvvvvv">'[8]Rep. y Mant. Rodados'!#REF!</definedName>
    <definedName name="WDSD" localSheetId="2" hidden="1">#REF!</definedName>
    <definedName name="WDSD" localSheetId="4" hidden="1">#REF!</definedName>
    <definedName name="WDSD" localSheetId="1" hidden="1">#REF!</definedName>
    <definedName name="WDSD" localSheetId="6" hidden="1">#REF!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1" hidden="1">{#N/A,#N/A,FALSE,"VOL"}</definedName>
    <definedName name="wrn.Volumen." localSheetId="6" hidden="1">{#N/A,#N/A,FALSE,"VOL"}</definedName>
    <definedName name="wrn.Volumen." hidden="1">{#N/A,#N/A,FALSE,"VOL"}</definedName>
    <definedName name="xdc" localSheetId="2">#REF!</definedName>
    <definedName name="xdc" localSheetId="4">#REF!</definedName>
    <definedName name="xdc" localSheetId="1">#REF!</definedName>
    <definedName name="xdc" localSheetId="6">#REF!</definedName>
    <definedName name="xdc">#REF!</definedName>
    <definedName name="XREF_COLUMN_1" localSheetId="2" hidden="1">#REF!</definedName>
    <definedName name="XREF_COLUMN_1" localSheetId="4" hidden="1">#REF!</definedName>
    <definedName name="XREF_COLUMN_1" hidden="1">#REF!</definedName>
    <definedName name="XREF_COLUMN_10" localSheetId="2" hidden="1">#REF!</definedName>
    <definedName name="XREF_COLUMN_10" localSheetId="4" hidden="1">#REF!</definedName>
    <definedName name="XREF_COLUMN_10" hidden="1">#REF!</definedName>
    <definedName name="XREF_COLUMN_11" localSheetId="2" hidden="1">'[54]Nov 05 PPC'!#REF!</definedName>
    <definedName name="XREF_COLUMN_11" localSheetId="4" hidden="1">'[54]Nov 05 PPC'!#REF!</definedName>
    <definedName name="XREF_COLUMN_11" hidden="1">'[54]Nov 05 PPC'!#REF!</definedName>
    <definedName name="XREF_COLUMN_12" localSheetId="2" hidden="1">#REF!</definedName>
    <definedName name="XREF_COLUMN_12" localSheetId="4" hidden="1">#REF!</definedName>
    <definedName name="XREF_COLUMN_12" localSheetId="1" hidden="1">#REF!</definedName>
    <definedName name="XREF_COLUMN_12" localSheetId="6" hidden="1">#REF!</definedName>
    <definedName name="XREF_COLUMN_12" hidden="1">#REF!</definedName>
    <definedName name="XREF_COLUMN_13" localSheetId="2" hidden="1">#REF!</definedName>
    <definedName name="XREF_COLUMN_13" localSheetId="4" hidden="1">#REF!</definedName>
    <definedName name="XREF_COLUMN_13" hidden="1">#REF!</definedName>
    <definedName name="XREF_COLUMN_14" localSheetId="2" hidden="1">#REF!</definedName>
    <definedName name="XREF_COLUMN_14" localSheetId="4" hidden="1">#REF!</definedName>
    <definedName name="XREF_COLUMN_14" hidden="1">#REF!</definedName>
    <definedName name="XREF_COLUMN_15" localSheetId="2" hidden="1">#REF!</definedName>
    <definedName name="XREF_COLUMN_15" localSheetId="4" hidden="1">#REF!</definedName>
    <definedName name="XREF_COLUMN_15" hidden="1">#REF!</definedName>
    <definedName name="XREF_COLUMN_16" localSheetId="2" hidden="1">'[55]Análisis detallado 2248'!#REF!</definedName>
    <definedName name="XREF_COLUMN_16" localSheetId="4" hidden="1">'[55]Análisis detallado 2248'!#REF!</definedName>
    <definedName name="XREF_COLUMN_16" hidden="1">'[55]Análisis detallado 2248'!#REF!</definedName>
    <definedName name="XREF_COLUMN_17" localSheetId="2" hidden="1">#REF!</definedName>
    <definedName name="XREF_COLUMN_17" localSheetId="4" hidden="1">#REF!</definedName>
    <definedName name="XREF_COLUMN_17" localSheetId="1" hidden="1">#REF!</definedName>
    <definedName name="XREF_COLUMN_17" localSheetId="6" hidden="1">#REF!</definedName>
    <definedName name="XREF_COLUMN_17" hidden="1">#REF!</definedName>
    <definedName name="XREF_COLUMN_18" localSheetId="2" hidden="1">[47]Resumen!#REF!</definedName>
    <definedName name="XREF_COLUMN_18" localSheetId="4" hidden="1">[47]Resumen!#REF!</definedName>
    <definedName name="XREF_COLUMN_18" localSheetId="1" hidden="1">[47]Resumen!#REF!</definedName>
    <definedName name="XREF_COLUMN_18" localSheetId="6" hidden="1">[47]Resumen!#REF!</definedName>
    <definedName name="XREF_COLUMN_18" hidden="1">[47]Resumen!#REF!</definedName>
    <definedName name="XREF_COLUMN_2" localSheetId="2" hidden="1">#REF!</definedName>
    <definedName name="XREF_COLUMN_2" localSheetId="4" hidden="1">#REF!</definedName>
    <definedName name="XREF_COLUMN_2" localSheetId="1" hidden="1">#REF!</definedName>
    <definedName name="XREF_COLUMN_2" localSheetId="6" hidden="1">#REF!</definedName>
    <definedName name="XREF_COLUMN_2" hidden="1">#REF!</definedName>
    <definedName name="XREF_COLUMN_20" localSheetId="2" hidden="1">'[44]Evolucion PN'!#REF!</definedName>
    <definedName name="XREF_COLUMN_20" localSheetId="4" hidden="1">'[44]Evolucion PN'!#REF!</definedName>
    <definedName name="XREF_COLUMN_20" localSheetId="1" hidden="1">'[44]Evolucion PN'!#REF!</definedName>
    <definedName name="XREF_COLUMN_20" localSheetId="6" hidden="1">'[44]Evolucion PN'!#REF!</definedName>
    <definedName name="XREF_COLUMN_20" hidden="1">'[44]Evolucion PN'!#REF!</definedName>
    <definedName name="XREF_COLUMN_21" localSheetId="2" hidden="1">'[44]Evolucion PN'!#REF!</definedName>
    <definedName name="XREF_COLUMN_21" localSheetId="4" hidden="1">'[44]Evolucion PN'!#REF!</definedName>
    <definedName name="XREF_COLUMN_21" hidden="1">'[44]Evolucion PN'!#REF!</definedName>
    <definedName name="XREF_COLUMN_22" localSheetId="2" hidden="1">'[44]Evolucion PN'!#REF!</definedName>
    <definedName name="XREF_COLUMN_22" localSheetId="4" hidden="1">'[44]Evolucion PN'!#REF!</definedName>
    <definedName name="XREF_COLUMN_22" hidden="1">'[44]Evolucion PN'!#REF!</definedName>
    <definedName name="XREF_COLUMN_23" localSheetId="2" hidden="1">'[44]Evolucion PN'!#REF!</definedName>
    <definedName name="XREF_COLUMN_23" localSheetId="4" hidden="1">'[44]Evolucion PN'!#REF!</definedName>
    <definedName name="XREF_COLUMN_23" hidden="1">'[44]Evolucion PN'!#REF!</definedName>
    <definedName name="XREF_COLUMN_24" localSheetId="2" hidden="1">#REF!</definedName>
    <definedName name="XREF_COLUMN_24" localSheetId="4" hidden="1">#REF!</definedName>
    <definedName name="XREF_COLUMN_24" localSheetId="1" hidden="1">#REF!</definedName>
    <definedName name="XREF_COLUMN_24" localSheetId="6" hidden="1">#REF!</definedName>
    <definedName name="XREF_COLUMN_24" hidden="1">#REF!</definedName>
    <definedName name="XREF_COLUMN_26" localSheetId="2" hidden="1">'[56]Evolucion PN'!#REF!</definedName>
    <definedName name="XREF_COLUMN_26" localSheetId="4" hidden="1">'[56]Evolucion PN'!#REF!</definedName>
    <definedName name="XREF_COLUMN_26" localSheetId="1" hidden="1">'[56]Evolucion PN'!#REF!</definedName>
    <definedName name="XREF_COLUMN_26" localSheetId="6" hidden="1">'[56]Evolucion PN'!#REF!</definedName>
    <definedName name="XREF_COLUMN_26" hidden="1">'[56]Evolucion PN'!#REF!</definedName>
    <definedName name="XREF_COLUMN_27" localSheetId="2" hidden="1">'[56]Evolucion PN'!#REF!</definedName>
    <definedName name="XREF_COLUMN_27" localSheetId="4" hidden="1">'[56]Evolucion PN'!#REF!</definedName>
    <definedName name="XREF_COLUMN_27" hidden="1">'[56]Evolucion PN'!#REF!</definedName>
    <definedName name="XREF_COLUMN_3" localSheetId="2" hidden="1">'[57]BG Dic 06 vs. Dic 05 '!#REF!</definedName>
    <definedName name="XREF_COLUMN_3" localSheetId="4" hidden="1">'[57]BG Dic 06 vs. Dic 05 '!#REF!</definedName>
    <definedName name="XREF_COLUMN_3" hidden="1">'[57]BG Dic 06 vs. Dic 05 '!#REF!</definedName>
    <definedName name="XREF_COLUMN_4" localSheetId="2" hidden="1">'[58] Movimiento AF'!#REF!</definedName>
    <definedName name="XREF_COLUMN_4" localSheetId="4" hidden="1">'[58] Movimiento AF'!#REF!</definedName>
    <definedName name="XREF_COLUMN_4" hidden="1">'[58] Movimiento AF'!#REF!</definedName>
    <definedName name="XREF_COLUMN_5" localSheetId="2" hidden="1">'[58] Movimiento AF'!#REF!</definedName>
    <definedName name="XREF_COLUMN_5" localSheetId="4" hidden="1">'[58] Movimiento AF'!#REF!</definedName>
    <definedName name="XREF_COLUMN_5" hidden="1">'[58] Movimiento AF'!#REF!</definedName>
    <definedName name="XREF_COLUMN_6" localSheetId="2" hidden="1">'[58] Movimiento AF'!#REF!</definedName>
    <definedName name="XREF_COLUMN_6" localSheetId="4" hidden="1">'[58] Movimiento AF'!#REF!</definedName>
    <definedName name="XREF_COLUMN_6" hidden="1">'[58] Movimiento AF'!#REF!</definedName>
    <definedName name="XREF_COLUMN_7" localSheetId="2" hidden="1">#REF!</definedName>
    <definedName name="XREF_COLUMN_7" localSheetId="4" hidden="1">#REF!</definedName>
    <definedName name="XREF_COLUMN_7" localSheetId="1" hidden="1">#REF!</definedName>
    <definedName name="XREF_COLUMN_7" localSheetId="6" hidden="1">#REF!</definedName>
    <definedName name="XREF_COLUMN_7" hidden="1">#REF!</definedName>
    <definedName name="XREF_COLUMN_8" localSheetId="2" hidden="1">'[54]Ago 05 PPC'!#REF!</definedName>
    <definedName name="XREF_COLUMN_8" localSheetId="4" hidden="1">'[54]Ago 05 PPC'!#REF!</definedName>
    <definedName name="XREF_COLUMN_8" localSheetId="1" hidden="1">'[54]Ago 05 PPC'!#REF!</definedName>
    <definedName name="XREF_COLUMN_8" localSheetId="6" hidden="1">'[54]Ago 05 PPC'!#REF!</definedName>
    <definedName name="XREF_COLUMN_8" hidden="1">'[54]Ago 05 PPC'!#REF!</definedName>
    <definedName name="XREF_COLUMN_9" localSheetId="2" hidden="1">#REF!</definedName>
    <definedName name="XREF_COLUMN_9" localSheetId="4" hidden="1">#REF!</definedName>
    <definedName name="XREF_COLUMN_9" localSheetId="1" hidden="1">#REF!</definedName>
    <definedName name="XREF_COLUMN_9" localSheetId="6" hidden="1">#REF!</definedName>
    <definedName name="XREF_COLUMN_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py1" localSheetId="2" hidden="1">#REF!</definedName>
    <definedName name="XRefCopy1" localSheetId="4" hidden="1">#REF!</definedName>
    <definedName name="XRefCopy1" localSheetId="1" hidden="1">#REF!</definedName>
    <definedName name="XRefCopy1" localSheetId="6" hidden="1">#REF!</definedName>
    <definedName name="XRefCopy1" hidden="1">#REF!</definedName>
    <definedName name="XRefCopy10" localSheetId="2" hidden="1">'[58] Movimiento AF'!#REF!</definedName>
    <definedName name="XRefCopy10" localSheetId="4" hidden="1">'[58] Movimiento AF'!#REF!</definedName>
    <definedName name="XRefCopy10" localSheetId="1" hidden="1">'[58] Movimiento AF'!#REF!</definedName>
    <definedName name="XRefCopy10" localSheetId="6" hidden="1">'[58] Movimiento AF'!#REF!</definedName>
    <definedName name="XRefCopy10" hidden="1">'[58] Movimiento AF'!#REF!</definedName>
    <definedName name="XRefCopy100" localSheetId="2" hidden="1">#REF!</definedName>
    <definedName name="XRefCopy100" localSheetId="4" hidden="1">#REF!</definedName>
    <definedName name="XRefCopy100" localSheetId="1" hidden="1">#REF!</definedName>
    <definedName name="XRefCopy100" localSheetId="6" hidden="1">#REF!</definedName>
    <definedName name="XRefCopy100" hidden="1">#REF!</definedName>
    <definedName name="XRefCopy100Row" localSheetId="2" hidden="1">#REF!</definedName>
    <definedName name="XRefCopy100Row" localSheetId="4" hidden="1">#REF!</definedName>
    <definedName name="XRefCopy100Row" hidden="1">#REF!</definedName>
    <definedName name="XRefCopy101" localSheetId="2" hidden="1">#REF!</definedName>
    <definedName name="XRefCopy101" localSheetId="4" hidden="1">#REF!</definedName>
    <definedName name="XRefCopy101" hidden="1">#REF!</definedName>
    <definedName name="XRefCopy101Row" localSheetId="2" hidden="1">#REF!</definedName>
    <definedName name="XRefCopy101Row" localSheetId="4" hidden="1">#REF!</definedName>
    <definedName name="XRefCopy101Row" hidden="1">#REF!</definedName>
    <definedName name="XRefCopy102" localSheetId="2" hidden="1">#REF!</definedName>
    <definedName name="XRefCopy102" localSheetId="4" hidden="1">#REF!</definedName>
    <definedName name="XRefCopy102" hidden="1">#REF!</definedName>
    <definedName name="XRefCopy102Row" localSheetId="2" hidden="1">#REF!</definedName>
    <definedName name="XRefCopy102Row" localSheetId="4" hidden="1">#REF!</definedName>
    <definedName name="XRefCopy102Row" hidden="1">#REF!</definedName>
    <definedName name="XRefCopy103" localSheetId="2" hidden="1">#REF!</definedName>
    <definedName name="XRefCopy103" localSheetId="4" hidden="1">#REF!</definedName>
    <definedName name="XRefCopy103" hidden="1">#REF!</definedName>
    <definedName name="XRefCopy103Row" localSheetId="2" hidden="1">#REF!</definedName>
    <definedName name="XRefCopy103Row" localSheetId="4" hidden="1">#REF!</definedName>
    <definedName name="XRefCopy103Row" hidden="1">#REF!</definedName>
    <definedName name="XRefCopy104" localSheetId="2" hidden="1">#REF!</definedName>
    <definedName name="XRefCopy104" localSheetId="4" hidden="1">#REF!</definedName>
    <definedName name="XRefCopy104" hidden="1">#REF!</definedName>
    <definedName name="XRefCopy104Row" localSheetId="2" hidden="1">#REF!</definedName>
    <definedName name="XRefCopy104Row" localSheetId="4" hidden="1">#REF!</definedName>
    <definedName name="XRefCopy104Row" hidden="1">#REF!</definedName>
    <definedName name="XRefCopy105" localSheetId="2" hidden="1">#REF!</definedName>
    <definedName name="XRefCopy105" localSheetId="4" hidden="1">#REF!</definedName>
    <definedName name="XRefCopy105" hidden="1">#REF!</definedName>
    <definedName name="XRefCopy105Row" localSheetId="2" hidden="1">#REF!</definedName>
    <definedName name="XRefCopy105Row" localSheetId="4" hidden="1">#REF!</definedName>
    <definedName name="XRefCopy105Row" hidden="1">#REF!</definedName>
    <definedName name="XRefCopy106" localSheetId="2" hidden="1">#REF!</definedName>
    <definedName name="XRefCopy106" localSheetId="4" hidden="1">#REF!</definedName>
    <definedName name="XRefCopy106" hidden="1">#REF!</definedName>
    <definedName name="XRefCopy106Row" localSheetId="2" hidden="1">#REF!</definedName>
    <definedName name="XRefCopy106Row" localSheetId="4" hidden="1">#REF!</definedName>
    <definedName name="XRefCopy106Row" hidden="1">#REF!</definedName>
    <definedName name="XRefCopy107" localSheetId="2" hidden="1">#REF!</definedName>
    <definedName name="XRefCopy107" localSheetId="4" hidden="1">#REF!</definedName>
    <definedName name="XRefCopy107" hidden="1">#REF!</definedName>
    <definedName name="XRefCopy107Row" localSheetId="2" hidden="1">#REF!</definedName>
    <definedName name="XRefCopy107Row" localSheetId="4" hidden="1">#REF!</definedName>
    <definedName name="XRefCopy107Row" hidden="1">#REF!</definedName>
    <definedName name="XRefCopy108" localSheetId="2" hidden="1">#REF!</definedName>
    <definedName name="XRefCopy108" localSheetId="4" hidden="1">#REF!</definedName>
    <definedName name="XRefCopy108" hidden="1">#REF!</definedName>
    <definedName name="XRefCopy108Row" localSheetId="2" hidden="1">#REF!</definedName>
    <definedName name="XRefCopy108Row" localSheetId="4" hidden="1">#REF!</definedName>
    <definedName name="XRefCopy108Row" hidden="1">#REF!</definedName>
    <definedName name="XRefCopy109" localSheetId="2" hidden="1">#REF!</definedName>
    <definedName name="XRefCopy109" localSheetId="4" hidden="1">#REF!</definedName>
    <definedName name="XRefCopy109" hidden="1">#REF!</definedName>
    <definedName name="XRefCopy109Row" localSheetId="2" hidden="1">#REF!</definedName>
    <definedName name="XRefCopy109Row" localSheetId="4" hidden="1">#REF!</definedName>
    <definedName name="XRefCopy109Row" hidden="1">#REF!</definedName>
    <definedName name="XRefCopy10Row" localSheetId="2" hidden="1">#REF!</definedName>
    <definedName name="XRefCopy10Row" localSheetId="4" hidden="1">#REF!</definedName>
    <definedName name="XRefCopy10Row" hidden="1">#REF!</definedName>
    <definedName name="XRefCopy11" localSheetId="2" hidden="1">'[58] Movimiento AF'!#REF!</definedName>
    <definedName name="XRefCopy11" localSheetId="4" hidden="1">'[58] Movimiento AF'!#REF!</definedName>
    <definedName name="XRefCopy11" hidden="1">'[58] Movimiento AF'!#REF!</definedName>
    <definedName name="XRefCopy110" localSheetId="2" hidden="1">'[31]Test de Ventas'!#REF!</definedName>
    <definedName name="XRefCopy110" localSheetId="4" hidden="1">'[31]Test de Ventas'!#REF!</definedName>
    <definedName name="XRefCopy110" hidden="1">'[31]Test de Ventas'!#REF!</definedName>
    <definedName name="XRefCopy110Row" localSheetId="2" hidden="1">#REF!</definedName>
    <definedName name="XRefCopy110Row" localSheetId="4" hidden="1">#REF!</definedName>
    <definedName name="XRefCopy110Row" localSheetId="1" hidden="1">#REF!</definedName>
    <definedName name="XRefCopy110Row" localSheetId="6" hidden="1">#REF!</definedName>
    <definedName name="XRefCopy110Row" hidden="1">#REF!</definedName>
    <definedName name="XRefCopy111" localSheetId="2" hidden="1">'[31]Test de Ventas'!#REF!</definedName>
    <definedName name="XRefCopy111" localSheetId="4" hidden="1">'[31]Test de Ventas'!#REF!</definedName>
    <definedName name="XRefCopy111" localSheetId="1" hidden="1">'[31]Test de Ventas'!#REF!</definedName>
    <definedName name="XRefCopy111" localSheetId="6" hidden="1">'[31]Test de Ventas'!#REF!</definedName>
    <definedName name="XRefCopy111" hidden="1">'[31]Test de Ventas'!#REF!</definedName>
    <definedName name="XRefCopy111Row" localSheetId="2" hidden="1">#REF!</definedName>
    <definedName name="XRefCopy111Row" localSheetId="4" hidden="1">#REF!</definedName>
    <definedName name="XRefCopy111Row" localSheetId="1" hidden="1">#REF!</definedName>
    <definedName name="XRefCopy111Row" localSheetId="6" hidden="1">#REF!</definedName>
    <definedName name="XRefCopy111Row" hidden="1">#REF!</definedName>
    <definedName name="XRefCopy112" localSheetId="2" hidden="1">#REF!</definedName>
    <definedName name="XRefCopy112" localSheetId="4" hidden="1">#REF!</definedName>
    <definedName name="XRefCopy112" hidden="1">#REF!</definedName>
    <definedName name="XRefCopy112Row" localSheetId="2" hidden="1">#REF!</definedName>
    <definedName name="XRefCopy112Row" localSheetId="4" hidden="1">#REF!</definedName>
    <definedName name="XRefCopy112Row" hidden="1">#REF!</definedName>
    <definedName name="XRefCopy113" localSheetId="2" hidden="1">#REF!</definedName>
    <definedName name="XRefCopy113" localSheetId="4" hidden="1">#REF!</definedName>
    <definedName name="XRefCopy113" hidden="1">#REF!</definedName>
    <definedName name="XRefCopy113Row" localSheetId="2" hidden="1">#REF!</definedName>
    <definedName name="XRefCopy113Row" localSheetId="4" hidden="1">#REF!</definedName>
    <definedName name="XRefCopy113Row" hidden="1">#REF!</definedName>
    <definedName name="XRefCopy114" localSheetId="2" hidden="1">#REF!</definedName>
    <definedName name="XRefCopy114" localSheetId="4" hidden="1">#REF!</definedName>
    <definedName name="XRefCopy114" hidden="1">#REF!</definedName>
    <definedName name="XRefCopy114Row" localSheetId="2" hidden="1">#REF!</definedName>
    <definedName name="XRefCopy114Row" localSheetId="4" hidden="1">#REF!</definedName>
    <definedName name="XRefCopy114Row" hidden="1">#REF!</definedName>
    <definedName name="XRefCopy115" localSheetId="2" hidden="1">#REF!</definedName>
    <definedName name="XRefCopy115" localSheetId="4" hidden="1">#REF!</definedName>
    <definedName name="XRefCopy115" hidden="1">#REF!</definedName>
    <definedName name="XRefCopy115Row" localSheetId="2" hidden="1">#REF!</definedName>
    <definedName name="XRefCopy115Row" localSheetId="4" hidden="1">#REF!</definedName>
    <definedName name="XRefCopy115Row" hidden="1">#REF!</definedName>
    <definedName name="XRefCopy116" localSheetId="2" hidden="1">#REF!</definedName>
    <definedName name="XRefCopy116" localSheetId="4" hidden="1">#REF!</definedName>
    <definedName name="XRefCopy116" hidden="1">#REF!</definedName>
    <definedName name="XRefCopy116Row" localSheetId="2" hidden="1">#REF!</definedName>
    <definedName name="XRefCopy116Row" localSheetId="4" hidden="1">#REF!</definedName>
    <definedName name="XRefCopy116Row" hidden="1">#REF!</definedName>
    <definedName name="XRefCopy117" localSheetId="2" hidden="1">#REF!</definedName>
    <definedName name="XRefCopy117" localSheetId="4" hidden="1">#REF!</definedName>
    <definedName name="XRefCopy117" hidden="1">#REF!</definedName>
    <definedName name="XRefCopy117Row" localSheetId="2" hidden="1">#REF!</definedName>
    <definedName name="XRefCopy117Row" localSheetId="4" hidden="1">#REF!</definedName>
    <definedName name="XRefCopy117Row" hidden="1">#REF!</definedName>
    <definedName name="XRefCopy118" localSheetId="2" hidden="1">#REF!</definedName>
    <definedName name="XRefCopy118" localSheetId="4" hidden="1">#REF!</definedName>
    <definedName name="XRefCopy118" hidden="1">#REF!</definedName>
    <definedName name="XRefCopy118Row" localSheetId="2" hidden="1">#REF!</definedName>
    <definedName name="XRefCopy118Row" localSheetId="4" hidden="1">#REF!</definedName>
    <definedName name="XRefCopy118Row" hidden="1">#REF!</definedName>
    <definedName name="XRefCopy119" localSheetId="2" hidden="1">#REF!</definedName>
    <definedName name="XRefCopy119" localSheetId="4" hidden="1">#REF!</definedName>
    <definedName name="XRefCopy119" hidden="1">#REF!</definedName>
    <definedName name="XRefCopy119Row" localSheetId="2" hidden="1">#REF!</definedName>
    <definedName name="XRefCopy119Row" localSheetId="4" hidden="1">#REF!</definedName>
    <definedName name="XRefCopy119Row" hidden="1">#REF!</definedName>
    <definedName name="XRefCopy11Row" localSheetId="2" hidden="1">#REF!</definedName>
    <definedName name="XRefCopy11Row" localSheetId="4" hidden="1">#REF!</definedName>
    <definedName name="XRefCopy11Row" hidden="1">#REF!</definedName>
    <definedName name="XRefCopy12" localSheetId="2" hidden="1">#REF!</definedName>
    <definedName name="XRefCopy12" localSheetId="4" hidden="1">#REF!</definedName>
    <definedName name="XRefCopy12" hidden="1">#REF!</definedName>
    <definedName name="XRefCopy120" localSheetId="2" hidden="1">#REF!</definedName>
    <definedName name="XRefCopy120" localSheetId="4" hidden="1">#REF!</definedName>
    <definedName name="XRefCopy120" hidden="1">#REF!</definedName>
    <definedName name="XRefCopy120Row" localSheetId="2" hidden="1">#REF!</definedName>
    <definedName name="XRefCopy120Row" localSheetId="4" hidden="1">#REF!</definedName>
    <definedName name="XRefCopy120Row" hidden="1">#REF!</definedName>
    <definedName name="XRefCopy121" localSheetId="2" hidden="1">#REF!</definedName>
    <definedName name="XRefCopy121" localSheetId="4" hidden="1">#REF!</definedName>
    <definedName name="XRefCopy121" hidden="1">#REF!</definedName>
    <definedName name="XRefCopy121Row" localSheetId="2" hidden="1">#REF!</definedName>
    <definedName name="XRefCopy121Row" localSheetId="4" hidden="1">#REF!</definedName>
    <definedName name="XRefCopy121Row" hidden="1">#REF!</definedName>
    <definedName name="XRefCopy122" localSheetId="2" hidden="1">#REF!</definedName>
    <definedName name="XRefCopy122" localSheetId="4" hidden="1">#REF!</definedName>
    <definedName name="XRefCopy122" hidden="1">#REF!</definedName>
    <definedName name="XRefCopy122Row" localSheetId="2" hidden="1">#REF!</definedName>
    <definedName name="XRefCopy122Row" localSheetId="4" hidden="1">#REF!</definedName>
    <definedName name="XRefCopy122Row" hidden="1">#REF!</definedName>
    <definedName name="XRefCopy123" localSheetId="2" hidden="1">#REF!</definedName>
    <definedName name="XRefCopy123" localSheetId="4" hidden="1">#REF!</definedName>
    <definedName name="XRefCopy123" hidden="1">#REF!</definedName>
    <definedName name="XRefCopy123Row" localSheetId="2" hidden="1">#REF!</definedName>
    <definedName name="XRefCopy123Row" localSheetId="4" hidden="1">#REF!</definedName>
    <definedName name="XRefCopy123Row" hidden="1">#REF!</definedName>
    <definedName name="XRefCopy124" localSheetId="2" hidden="1">#REF!</definedName>
    <definedName name="XRefCopy124" localSheetId="4" hidden="1">#REF!</definedName>
    <definedName name="XRefCopy124" hidden="1">#REF!</definedName>
    <definedName name="XRefCopy124Row" localSheetId="2" hidden="1">#REF!</definedName>
    <definedName name="XRefCopy124Row" localSheetId="4" hidden="1">#REF!</definedName>
    <definedName name="XRefCopy124Row" hidden="1">#REF!</definedName>
    <definedName name="XRefCopy125" localSheetId="2" hidden="1">#REF!</definedName>
    <definedName name="XRefCopy125" localSheetId="4" hidden="1">#REF!</definedName>
    <definedName name="XRefCopy125" hidden="1">#REF!</definedName>
    <definedName name="XRefCopy125Row" localSheetId="2" hidden="1">#REF!</definedName>
    <definedName name="XRefCopy125Row" localSheetId="4" hidden="1">#REF!</definedName>
    <definedName name="XRefCopy125Row" hidden="1">#REF!</definedName>
    <definedName name="XRefCopy126" localSheetId="2" hidden="1">#REF!</definedName>
    <definedName name="XRefCopy126" localSheetId="4" hidden="1">#REF!</definedName>
    <definedName name="XRefCopy126" hidden="1">#REF!</definedName>
    <definedName name="XRefCopy126Row" localSheetId="2" hidden="1">#REF!</definedName>
    <definedName name="XRefCopy126Row" localSheetId="4" hidden="1">#REF!</definedName>
    <definedName name="XRefCopy126Row" hidden="1">#REF!</definedName>
    <definedName name="XRefCopy127" localSheetId="2" hidden="1">#REF!</definedName>
    <definedName name="XRefCopy127" localSheetId="4" hidden="1">#REF!</definedName>
    <definedName name="XRefCopy127" hidden="1">#REF!</definedName>
    <definedName name="XRefCopy127Row" localSheetId="2" hidden="1">#REF!</definedName>
    <definedName name="XRefCopy127Row" localSheetId="4" hidden="1">#REF!</definedName>
    <definedName name="XRefCopy127Row" hidden="1">#REF!</definedName>
    <definedName name="XRefCopy128" localSheetId="2" hidden="1">#REF!</definedName>
    <definedName name="XRefCopy128" localSheetId="4" hidden="1">#REF!</definedName>
    <definedName name="XRefCopy128" hidden="1">#REF!</definedName>
    <definedName name="XRefCopy128Row" localSheetId="2" hidden="1">[54]XREF!#REF!</definedName>
    <definedName name="XRefCopy128Row" localSheetId="4" hidden="1">[54]XREF!#REF!</definedName>
    <definedName name="XRefCopy128Row" hidden="1">[54]XREF!#REF!</definedName>
    <definedName name="XRefCopy129" localSheetId="2" hidden="1">#REF!</definedName>
    <definedName name="XRefCopy129" localSheetId="4" hidden="1">#REF!</definedName>
    <definedName name="XRefCopy129" localSheetId="1" hidden="1">#REF!</definedName>
    <definedName name="XRefCopy129" localSheetId="6" hidden="1">#REF!</definedName>
    <definedName name="XRefCopy129" hidden="1">#REF!</definedName>
    <definedName name="XRefCopy129Row" localSheetId="2" hidden="1">#REF!</definedName>
    <definedName name="XRefCopy129Row" localSheetId="4" hidden="1">#REF!</definedName>
    <definedName name="XRefCopy129Row" hidden="1">#REF!</definedName>
    <definedName name="XRefCopy12Row" localSheetId="2" hidden="1">#REF!</definedName>
    <definedName name="XRefCopy12Row" localSheetId="4" hidden="1">#REF!</definedName>
    <definedName name="XRefCopy12Row" hidden="1">#REF!</definedName>
    <definedName name="XRefCopy13" localSheetId="2" hidden="1">[59]Aguinaldos!#REF!</definedName>
    <definedName name="XRefCopy13" localSheetId="4" hidden="1">[59]Aguinaldos!#REF!</definedName>
    <definedName name="XRefCopy13" hidden="1">[59]Aguinaldos!#REF!</definedName>
    <definedName name="XRefCopy130" localSheetId="2" hidden="1">#REF!</definedName>
    <definedName name="XRefCopy130" localSheetId="4" hidden="1">#REF!</definedName>
    <definedName name="XRefCopy130" localSheetId="1" hidden="1">#REF!</definedName>
    <definedName name="XRefCopy130" localSheetId="6" hidden="1">#REF!</definedName>
    <definedName name="XRefCopy130" hidden="1">#REF!</definedName>
    <definedName name="XRefCopy130Row" localSheetId="2" hidden="1">#REF!</definedName>
    <definedName name="XRefCopy130Row" localSheetId="4" hidden="1">#REF!</definedName>
    <definedName name="XRefCopy130Row" hidden="1">#REF!</definedName>
    <definedName name="XRefCopy131" localSheetId="2" hidden="1">#REF!</definedName>
    <definedName name="XRefCopy131" localSheetId="4" hidden="1">#REF!</definedName>
    <definedName name="XRefCopy131" hidden="1">#REF!</definedName>
    <definedName name="XRefCopy131Row" localSheetId="2" hidden="1">#REF!</definedName>
    <definedName name="XRefCopy131Row" localSheetId="4" hidden="1">#REF!</definedName>
    <definedName name="XRefCopy131Row" hidden="1">#REF!</definedName>
    <definedName name="XRefCopy132" localSheetId="2" hidden="1">#REF!</definedName>
    <definedName name="XRefCopy132" localSheetId="4" hidden="1">#REF!</definedName>
    <definedName name="XRefCopy132" hidden="1">#REF!</definedName>
    <definedName name="XRefCopy132Row" localSheetId="2" hidden="1">#REF!</definedName>
    <definedName name="XRefCopy132Row" localSheetId="4" hidden="1">#REF!</definedName>
    <definedName name="XRefCopy132Row" hidden="1">#REF!</definedName>
    <definedName name="XRefCopy133" localSheetId="2" hidden="1">#REF!</definedName>
    <definedName name="XRefCopy133" localSheetId="4" hidden="1">#REF!</definedName>
    <definedName name="XRefCopy133" hidden="1">#REF!</definedName>
    <definedName name="XRefCopy133Row" localSheetId="2" hidden="1">#REF!</definedName>
    <definedName name="XRefCopy133Row" localSheetId="4" hidden="1">#REF!</definedName>
    <definedName name="XRefCopy133Row" hidden="1">#REF!</definedName>
    <definedName name="XRefCopy134" localSheetId="2" hidden="1">#REF!</definedName>
    <definedName name="XRefCopy134" localSheetId="4" hidden="1">#REF!</definedName>
    <definedName name="XRefCopy134" hidden="1">#REF!</definedName>
    <definedName name="XRefCopy134Row" localSheetId="2" hidden="1">#REF!</definedName>
    <definedName name="XRefCopy134Row" localSheetId="4" hidden="1">#REF!</definedName>
    <definedName name="XRefCopy134Row" hidden="1">#REF!</definedName>
    <definedName name="XRefCopy135" localSheetId="2" hidden="1">#REF!</definedName>
    <definedName name="XRefCopy135" localSheetId="4" hidden="1">#REF!</definedName>
    <definedName name="XRefCopy135" hidden="1">#REF!</definedName>
    <definedName name="XRefCopy135Row" localSheetId="2" hidden="1">#REF!</definedName>
    <definedName name="XRefCopy135Row" localSheetId="4" hidden="1">#REF!</definedName>
    <definedName name="XRefCopy135Row" hidden="1">#REF!</definedName>
    <definedName name="XRefCopy136" localSheetId="2" hidden="1">#REF!</definedName>
    <definedName name="XRefCopy136" localSheetId="4" hidden="1">#REF!</definedName>
    <definedName name="XRefCopy136" hidden="1">#REF!</definedName>
    <definedName name="XRefCopy136Row" localSheetId="2" hidden="1">#REF!</definedName>
    <definedName name="XRefCopy136Row" localSheetId="4" hidden="1">#REF!</definedName>
    <definedName name="XRefCopy136Row" hidden="1">#REF!</definedName>
    <definedName name="XRefCopy137" localSheetId="2" hidden="1">#REF!</definedName>
    <definedName name="XRefCopy137" localSheetId="4" hidden="1">#REF!</definedName>
    <definedName name="XRefCopy137" hidden="1">#REF!</definedName>
    <definedName name="XRefCopy137Row" localSheetId="2" hidden="1">#REF!</definedName>
    <definedName name="XRefCopy137Row" localSheetId="4" hidden="1">#REF!</definedName>
    <definedName name="XRefCopy137Row" hidden="1">#REF!</definedName>
    <definedName name="XRefCopy138" localSheetId="2" hidden="1">#REF!</definedName>
    <definedName name="XRefCopy138" localSheetId="4" hidden="1">#REF!</definedName>
    <definedName name="XRefCopy138" hidden="1">#REF!</definedName>
    <definedName name="XRefCopy138Row" localSheetId="2" hidden="1">#REF!</definedName>
    <definedName name="XRefCopy138Row" localSheetId="4" hidden="1">#REF!</definedName>
    <definedName name="XRefCopy138Row" hidden="1">#REF!</definedName>
    <definedName name="XRefCopy139" localSheetId="2" hidden="1">#REF!</definedName>
    <definedName name="XRefCopy139" localSheetId="4" hidden="1">#REF!</definedName>
    <definedName name="XRefCopy139" hidden="1">#REF!</definedName>
    <definedName name="XRefCopy139Row" localSheetId="2" hidden="1">#REF!</definedName>
    <definedName name="XRefCopy139Row" localSheetId="4" hidden="1">#REF!</definedName>
    <definedName name="XRefCopy139Row" hidden="1">#REF!</definedName>
    <definedName name="XRefCopy13Row" localSheetId="2" hidden="1">#REF!</definedName>
    <definedName name="XRefCopy13Row" localSheetId="4" hidden="1">#REF!</definedName>
    <definedName name="XRefCopy13Row" hidden="1">#REF!</definedName>
    <definedName name="XRefCopy14" localSheetId="2" hidden="1">[59]Aguinaldos!#REF!</definedName>
    <definedName name="XRefCopy14" localSheetId="4" hidden="1">[59]Aguinaldos!#REF!</definedName>
    <definedName name="XRefCopy14" hidden="1">[59]Aguinaldos!#REF!</definedName>
    <definedName name="XRefCopy140" localSheetId="2" hidden="1">#REF!</definedName>
    <definedName name="XRefCopy140" localSheetId="4" hidden="1">#REF!</definedName>
    <definedName name="XRefCopy140" localSheetId="1" hidden="1">#REF!</definedName>
    <definedName name="XRefCopy140" localSheetId="6" hidden="1">#REF!</definedName>
    <definedName name="XRefCopy140" hidden="1">#REF!</definedName>
    <definedName name="XRefCopy140Row" localSheetId="2" hidden="1">#REF!</definedName>
    <definedName name="XRefCopy140Row" localSheetId="4" hidden="1">#REF!</definedName>
    <definedName name="XRefCopy140Row" hidden="1">#REF!</definedName>
    <definedName name="XRefCopy141" localSheetId="2" hidden="1">'[31]Test de Ventas'!#REF!</definedName>
    <definedName name="XRefCopy141" localSheetId="4" hidden="1">'[31]Test de Ventas'!#REF!</definedName>
    <definedName name="XRefCopy141" hidden="1">'[31]Test de Ventas'!#REF!</definedName>
    <definedName name="XRefCopy141Row" localSheetId="2" hidden="1">#REF!</definedName>
    <definedName name="XRefCopy141Row" localSheetId="4" hidden="1">#REF!</definedName>
    <definedName name="XRefCopy141Row" localSheetId="1" hidden="1">#REF!</definedName>
    <definedName name="XRefCopy141Row" localSheetId="6" hidden="1">#REF!</definedName>
    <definedName name="XRefCopy141Row" hidden="1">#REF!</definedName>
    <definedName name="XRefCopy142" localSheetId="2" hidden="1">'[31]Test de Ventas'!#REF!</definedName>
    <definedName name="XRefCopy142" localSheetId="4" hidden="1">'[31]Test de Ventas'!#REF!</definedName>
    <definedName name="XRefCopy142" localSheetId="1" hidden="1">'[31]Test de Ventas'!#REF!</definedName>
    <definedName name="XRefCopy142" localSheetId="6" hidden="1">'[31]Test de Ventas'!#REF!</definedName>
    <definedName name="XRefCopy142" hidden="1">'[31]Test de Ventas'!#REF!</definedName>
    <definedName name="XRefCopy142Row" localSheetId="2" hidden="1">#REF!</definedName>
    <definedName name="XRefCopy142Row" localSheetId="4" hidden="1">#REF!</definedName>
    <definedName name="XRefCopy142Row" localSheetId="1" hidden="1">#REF!</definedName>
    <definedName name="XRefCopy142Row" localSheetId="6" hidden="1">#REF!</definedName>
    <definedName name="XRefCopy142Row" hidden="1">#REF!</definedName>
    <definedName name="XRefCopy143" localSheetId="2" hidden="1">'[31]Test de Ventas'!#REF!</definedName>
    <definedName name="XRefCopy143" localSheetId="4" hidden="1">'[31]Test de Ventas'!#REF!</definedName>
    <definedName name="XRefCopy143" localSheetId="1" hidden="1">'[31]Test de Ventas'!#REF!</definedName>
    <definedName name="XRefCopy143" localSheetId="6" hidden="1">'[31]Test de Ventas'!#REF!</definedName>
    <definedName name="XRefCopy143" hidden="1">'[31]Test de Ventas'!#REF!</definedName>
    <definedName name="XRefCopy143Row" localSheetId="2" hidden="1">#REF!</definedName>
    <definedName name="XRefCopy143Row" localSheetId="4" hidden="1">#REF!</definedName>
    <definedName name="XRefCopy143Row" localSheetId="1" hidden="1">#REF!</definedName>
    <definedName name="XRefCopy143Row" localSheetId="6" hidden="1">#REF!</definedName>
    <definedName name="XRefCopy143Row" hidden="1">#REF!</definedName>
    <definedName name="XRefCopy144" localSheetId="2" hidden="1">'[31]Test de Ventas'!#REF!</definedName>
    <definedName name="XRefCopy144" localSheetId="4" hidden="1">'[31]Test de Ventas'!#REF!</definedName>
    <definedName name="XRefCopy144" localSheetId="1" hidden="1">'[31]Test de Ventas'!#REF!</definedName>
    <definedName name="XRefCopy144" localSheetId="6" hidden="1">'[31]Test de Ventas'!#REF!</definedName>
    <definedName name="XRefCopy144" hidden="1">'[31]Test de Ventas'!#REF!</definedName>
    <definedName name="XRefCopy144Row" localSheetId="2" hidden="1">#REF!</definedName>
    <definedName name="XRefCopy144Row" localSheetId="4" hidden="1">#REF!</definedName>
    <definedName name="XRefCopy144Row" localSheetId="1" hidden="1">#REF!</definedName>
    <definedName name="XRefCopy144Row" localSheetId="6" hidden="1">#REF!</definedName>
    <definedName name="XRefCopy144Row" hidden="1">#REF!</definedName>
    <definedName name="XRefCopy145" localSheetId="2" hidden="1">'[31]Test de Ventas'!#REF!</definedName>
    <definedName name="XRefCopy145" localSheetId="4" hidden="1">'[31]Test de Ventas'!#REF!</definedName>
    <definedName name="XRefCopy145" localSheetId="1" hidden="1">'[31]Test de Ventas'!#REF!</definedName>
    <definedName name="XRefCopy145" localSheetId="6" hidden="1">'[31]Test de Ventas'!#REF!</definedName>
    <definedName name="XRefCopy145" hidden="1">'[31]Test de Ventas'!#REF!</definedName>
    <definedName name="XRefCopy145Row" localSheetId="2" hidden="1">#REF!</definedName>
    <definedName name="XRefCopy145Row" localSheetId="4" hidden="1">#REF!</definedName>
    <definedName name="XRefCopy145Row" localSheetId="1" hidden="1">#REF!</definedName>
    <definedName name="XRefCopy145Row" localSheetId="6" hidden="1">#REF!</definedName>
    <definedName name="XRefCopy145Row" hidden="1">#REF!</definedName>
    <definedName name="XRefCopy146" localSheetId="2" hidden="1">'[31]Test de Ventas'!#REF!</definedName>
    <definedName name="XRefCopy146" localSheetId="4" hidden="1">'[31]Test de Ventas'!#REF!</definedName>
    <definedName name="XRefCopy146" localSheetId="1" hidden="1">'[31]Test de Ventas'!#REF!</definedName>
    <definedName name="XRefCopy146" localSheetId="6" hidden="1">'[31]Test de Ventas'!#REF!</definedName>
    <definedName name="XRefCopy146" hidden="1">'[31]Test de Ventas'!#REF!</definedName>
    <definedName name="XRefCopy146Row" localSheetId="2" hidden="1">#REF!</definedName>
    <definedName name="XRefCopy146Row" localSheetId="4" hidden="1">#REF!</definedName>
    <definedName name="XRefCopy146Row" localSheetId="1" hidden="1">#REF!</definedName>
    <definedName name="XRefCopy146Row" localSheetId="6" hidden="1">#REF!</definedName>
    <definedName name="XRefCopy146Row" hidden="1">#REF!</definedName>
    <definedName name="XRefCopy147" localSheetId="2" hidden="1">'[31]Test de Ventas'!#REF!</definedName>
    <definedName name="XRefCopy147" localSheetId="4" hidden="1">'[31]Test de Ventas'!#REF!</definedName>
    <definedName name="XRefCopy147" localSheetId="1" hidden="1">'[31]Test de Ventas'!#REF!</definedName>
    <definedName name="XRefCopy147" localSheetId="6" hidden="1">'[31]Test de Ventas'!#REF!</definedName>
    <definedName name="XRefCopy147" hidden="1">'[31]Test de Ventas'!#REF!</definedName>
    <definedName name="XRefCopy147Row" localSheetId="2" hidden="1">#REF!</definedName>
    <definedName name="XRefCopy147Row" localSheetId="4" hidden="1">#REF!</definedName>
    <definedName name="XRefCopy147Row" localSheetId="1" hidden="1">#REF!</definedName>
    <definedName name="XRefCopy147Row" localSheetId="6" hidden="1">#REF!</definedName>
    <definedName name="XRefCopy147Row" hidden="1">#REF!</definedName>
    <definedName name="XRefCopy148" localSheetId="2" hidden="1">'[31]Test de Ventas'!#REF!</definedName>
    <definedName name="XRefCopy148" localSheetId="4" hidden="1">'[31]Test de Ventas'!#REF!</definedName>
    <definedName name="XRefCopy148" localSheetId="1" hidden="1">'[31]Test de Ventas'!#REF!</definedName>
    <definedName name="XRefCopy148" localSheetId="6" hidden="1">'[31]Test de Ventas'!#REF!</definedName>
    <definedName name="XRefCopy148" hidden="1">'[31]Test de Ventas'!#REF!</definedName>
    <definedName name="XRefCopy148Row" localSheetId="2" hidden="1">#REF!</definedName>
    <definedName name="XRefCopy148Row" localSheetId="4" hidden="1">#REF!</definedName>
    <definedName name="XRefCopy148Row" localSheetId="1" hidden="1">#REF!</definedName>
    <definedName name="XRefCopy148Row" localSheetId="6" hidden="1">#REF!</definedName>
    <definedName name="XRefCopy148Row" hidden="1">#REF!</definedName>
    <definedName name="XRefCopy149" localSheetId="2" hidden="1">#REF!</definedName>
    <definedName name="XRefCopy149" localSheetId="4" hidden="1">#REF!</definedName>
    <definedName name="XRefCopy149" hidden="1">#REF!</definedName>
    <definedName name="XRefCopy149Row" localSheetId="2" hidden="1">#REF!</definedName>
    <definedName name="XRefCopy149Row" localSheetId="4" hidden="1">#REF!</definedName>
    <definedName name="XRefCopy149Row" hidden="1">#REF!</definedName>
    <definedName name="XRefCopy14Row" localSheetId="2" hidden="1">#REF!</definedName>
    <definedName name="XRefCopy14Row" localSheetId="4" hidden="1">#REF!</definedName>
    <definedName name="XRefCopy14Row" hidden="1">#REF!</definedName>
    <definedName name="XRefCopy15" localSheetId="2" hidden="1">'[60]Prov. Circularizados'!#REF!</definedName>
    <definedName name="XRefCopy15" localSheetId="4" hidden="1">'[60]Prov. Circularizados'!#REF!</definedName>
    <definedName name="XRefCopy15" hidden="1">'[60]Prov. Circularizados'!#REF!</definedName>
    <definedName name="XRefCopy150" localSheetId="2" hidden="1">#REF!</definedName>
    <definedName name="XRefCopy150" localSheetId="4" hidden="1">#REF!</definedName>
    <definedName name="XRefCopy150" localSheetId="1" hidden="1">#REF!</definedName>
    <definedName name="XRefCopy150" localSheetId="6" hidden="1">#REF!</definedName>
    <definedName name="XRefCopy150" hidden="1">#REF!</definedName>
    <definedName name="XRefCopy150Row" localSheetId="2" hidden="1">#REF!</definedName>
    <definedName name="XRefCopy150Row" localSheetId="4" hidden="1">#REF!</definedName>
    <definedName name="XRefCopy150Row" hidden="1">#REF!</definedName>
    <definedName name="XRefCopy151" localSheetId="2" hidden="1">#REF!</definedName>
    <definedName name="XRefCopy151" localSheetId="4" hidden="1">#REF!</definedName>
    <definedName name="XRefCopy151" hidden="1">#REF!</definedName>
    <definedName name="XRefCopy151Row" localSheetId="2" hidden="1">#REF!</definedName>
    <definedName name="XRefCopy151Row" localSheetId="4" hidden="1">#REF!</definedName>
    <definedName name="XRefCopy151Row" hidden="1">#REF!</definedName>
    <definedName name="XRefCopy152" localSheetId="2" hidden="1">#REF!</definedName>
    <definedName name="XRefCopy152" localSheetId="4" hidden="1">#REF!</definedName>
    <definedName name="XRefCopy152" hidden="1">#REF!</definedName>
    <definedName name="XRefCopy152Row" localSheetId="2" hidden="1">#REF!</definedName>
    <definedName name="XRefCopy152Row" localSheetId="4" hidden="1">#REF!</definedName>
    <definedName name="XRefCopy152Row" hidden="1">#REF!</definedName>
    <definedName name="XRefCopy153" localSheetId="2" hidden="1">#REF!</definedName>
    <definedName name="XRefCopy153" localSheetId="4" hidden="1">#REF!</definedName>
    <definedName name="XRefCopy153" hidden="1">#REF!</definedName>
    <definedName name="XRefCopy153Row" localSheetId="2" hidden="1">#REF!</definedName>
    <definedName name="XRefCopy153Row" localSheetId="4" hidden="1">#REF!</definedName>
    <definedName name="XRefCopy153Row" hidden="1">#REF!</definedName>
    <definedName name="XRefCopy154" localSheetId="2" hidden="1">#REF!</definedName>
    <definedName name="XRefCopy154" localSheetId="4" hidden="1">#REF!</definedName>
    <definedName name="XRefCopy154" hidden="1">#REF!</definedName>
    <definedName name="XRefCopy154Row" localSheetId="2" hidden="1">#REF!</definedName>
    <definedName name="XRefCopy154Row" localSheetId="4" hidden="1">#REF!</definedName>
    <definedName name="XRefCopy154Row" hidden="1">#REF!</definedName>
    <definedName name="XRefCopy155" localSheetId="2" hidden="1">#REF!</definedName>
    <definedName name="XRefCopy155" localSheetId="4" hidden="1">#REF!</definedName>
    <definedName name="XRefCopy155" hidden="1">#REF!</definedName>
    <definedName name="XRefCopy155Row" localSheetId="2" hidden="1">#REF!</definedName>
    <definedName name="XRefCopy155Row" localSheetId="4" hidden="1">#REF!</definedName>
    <definedName name="XRefCopy155Row" hidden="1">#REF!</definedName>
    <definedName name="XRefCopy156" localSheetId="2" hidden="1">#REF!</definedName>
    <definedName name="XRefCopy156" localSheetId="4" hidden="1">#REF!</definedName>
    <definedName name="XRefCopy156" hidden="1">#REF!</definedName>
    <definedName name="XRefCopy156Row" localSheetId="2" hidden="1">#REF!</definedName>
    <definedName name="XRefCopy156Row" localSheetId="4" hidden="1">#REF!</definedName>
    <definedName name="XRefCopy156Row" hidden="1">#REF!</definedName>
    <definedName name="XRefCopy157" localSheetId="2" hidden="1">#REF!</definedName>
    <definedName name="XRefCopy157" localSheetId="4" hidden="1">#REF!</definedName>
    <definedName name="XRefCopy157" hidden="1">#REF!</definedName>
    <definedName name="XRefCopy157Row" localSheetId="2" hidden="1">#REF!</definedName>
    <definedName name="XRefCopy157Row" localSheetId="4" hidden="1">#REF!</definedName>
    <definedName name="XRefCopy157Row" hidden="1">#REF!</definedName>
    <definedName name="XRefCopy158" localSheetId="2" hidden="1">#REF!</definedName>
    <definedName name="XRefCopy158" localSheetId="4" hidden="1">#REF!</definedName>
    <definedName name="XRefCopy158" hidden="1">#REF!</definedName>
    <definedName name="XRefCopy158Row" localSheetId="2" hidden="1">#REF!</definedName>
    <definedName name="XRefCopy158Row" localSheetId="4" hidden="1">#REF!</definedName>
    <definedName name="XRefCopy158Row" hidden="1">#REF!</definedName>
    <definedName name="XRefCopy159" localSheetId="2" hidden="1">#REF!</definedName>
    <definedName name="XRefCopy159" localSheetId="4" hidden="1">#REF!</definedName>
    <definedName name="XRefCopy159" hidden="1">#REF!</definedName>
    <definedName name="XRefCopy159Row" localSheetId="2" hidden="1">#REF!</definedName>
    <definedName name="XRefCopy159Row" localSheetId="4" hidden="1">#REF!</definedName>
    <definedName name="XRefCopy159Row" hidden="1">#REF!</definedName>
    <definedName name="XRefCopy15Row" localSheetId="2" hidden="1">[57]XREF!#REF!</definedName>
    <definedName name="XRefCopy15Row" localSheetId="4" hidden="1">[57]XREF!#REF!</definedName>
    <definedName name="XRefCopy15Row" hidden="1">[57]XREF!#REF!</definedName>
    <definedName name="XRefCopy16" localSheetId="2" hidden="1">'[60]Prov. Circularizados'!#REF!</definedName>
    <definedName name="XRefCopy16" localSheetId="4" hidden="1">'[60]Prov. Circularizados'!#REF!</definedName>
    <definedName name="XRefCopy16" hidden="1">'[60]Prov. Circularizados'!#REF!</definedName>
    <definedName name="XRefCopy160" localSheetId="2" hidden="1">#REF!</definedName>
    <definedName name="XRefCopy160" localSheetId="4" hidden="1">#REF!</definedName>
    <definedName name="XRefCopy160" localSheetId="1" hidden="1">#REF!</definedName>
    <definedName name="XRefCopy160" localSheetId="6" hidden="1">#REF!</definedName>
    <definedName name="XRefCopy160" hidden="1">#REF!</definedName>
    <definedName name="XRefCopy160Row" localSheetId="2" hidden="1">#REF!</definedName>
    <definedName name="XRefCopy160Row" localSheetId="4" hidden="1">#REF!</definedName>
    <definedName name="XRefCopy160Row" hidden="1">#REF!</definedName>
    <definedName name="XRefCopy161" localSheetId="2" hidden="1">#REF!</definedName>
    <definedName name="XRefCopy161" localSheetId="4" hidden="1">#REF!</definedName>
    <definedName name="XRefCopy161" hidden="1">#REF!</definedName>
    <definedName name="XRefCopy161Row" localSheetId="2" hidden="1">#REF!</definedName>
    <definedName name="XRefCopy161Row" localSheetId="4" hidden="1">#REF!</definedName>
    <definedName name="XRefCopy161Row" hidden="1">#REF!</definedName>
    <definedName name="XRefCopy162" localSheetId="2" hidden="1">#REF!</definedName>
    <definedName name="XRefCopy162" localSheetId="4" hidden="1">#REF!</definedName>
    <definedName name="XRefCopy162" hidden="1">#REF!</definedName>
    <definedName name="XRefCopy162Row" localSheetId="2" hidden="1">#REF!</definedName>
    <definedName name="XRefCopy162Row" localSheetId="4" hidden="1">#REF!</definedName>
    <definedName name="XRefCopy162Row" hidden="1">#REF!</definedName>
    <definedName name="XRefCopy163" localSheetId="2" hidden="1">#REF!</definedName>
    <definedName name="XRefCopy163" localSheetId="4" hidden="1">#REF!</definedName>
    <definedName name="XRefCopy163" hidden="1">#REF!</definedName>
    <definedName name="XRefCopy163Row" localSheetId="2" hidden="1">#REF!</definedName>
    <definedName name="XRefCopy163Row" localSheetId="4" hidden="1">#REF!</definedName>
    <definedName name="XRefCopy163Row" hidden="1">#REF!</definedName>
    <definedName name="XRefCopy164" localSheetId="2" hidden="1">#REF!</definedName>
    <definedName name="XRefCopy164" localSheetId="4" hidden="1">#REF!</definedName>
    <definedName name="XRefCopy164" hidden="1">#REF!</definedName>
    <definedName name="XRefCopy164Row" localSheetId="2" hidden="1">#REF!</definedName>
    <definedName name="XRefCopy164Row" localSheetId="4" hidden="1">#REF!</definedName>
    <definedName name="XRefCopy164Row" hidden="1">#REF!</definedName>
    <definedName name="XRefCopy165" localSheetId="2" hidden="1">#REF!</definedName>
    <definedName name="XRefCopy165" localSheetId="4" hidden="1">#REF!</definedName>
    <definedName name="XRefCopy165" hidden="1">#REF!</definedName>
    <definedName name="XRefCopy165Row" localSheetId="2" hidden="1">#REF!</definedName>
    <definedName name="XRefCopy165Row" localSheetId="4" hidden="1">#REF!</definedName>
    <definedName name="XRefCopy165Row" hidden="1">#REF!</definedName>
    <definedName name="XRefCopy166" localSheetId="2" hidden="1">#REF!</definedName>
    <definedName name="XRefCopy166" localSheetId="4" hidden="1">#REF!</definedName>
    <definedName name="XRefCopy166" hidden="1">#REF!</definedName>
    <definedName name="XRefCopy166Row" localSheetId="2" hidden="1">#REF!</definedName>
    <definedName name="XRefCopy166Row" localSheetId="4" hidden="1">#REF!</definedName>
    <definedName name="XRefCopy166Row" hidden="1">#REF!</definedName>
    <definedName name="XRefCopy167" localSheetId="2" hidden="1">#REF!</definedName>
    <definedName name="XRefCopy167" localSheetId="4" hidden="1">#REF!</definedName>
    <definedName name="XRefCopy167" hidden="1">#REF!</definedName>
    <definedName name="XRefCopy167Row" localSheetId="2" hidden="1">#REF!</definedName>
    <definedName name="XRefCopy167Row" localSheetId="4" hidden="1">#REF!</definedName>
    <definedName name="XRefCopy167Row" hidden="1">#REF!</definedName>
    <definedName name="XRefCopy168" localSheetId="2" hidden="1">#REF!</definedName>
    <definedName name="XRefCopy168" localSheetId="4" hidden="1">#REF!</definedName>
    <definedName name="XRefCopy168" hidden="1">#REF!</definedName>
    <definedName name="XRefCopy168Row" localSheetId="2" hidden="1">#REF!</definedName>
    <definedName name="XRefCopy168Row" localSheetId="4" hidden="1">#REF!</definedName>
    <definedName name="XRefCopy168Row" hidden="1">#REF!</definedName>
    <definedName name="XRefCopy169" localSheetId="2" hidden="1">#REF!</definedName>
    <definedName name="XRefCopy169" localSheetId="4" hidden="1">#REF!</definedName>
    <definedName name="XRefCopy169" hidden="1">#REF!</definedName>
    <definedName name="XRefCopy169Row" localSheetId="2" hidden="1">#REF!</definedName>
    <definedName name="XRefCopy169Row" localSheetId="4" hidden="1">#REF!</definedName>
    <definedName name="XRefCopy169Row" hidden="1">#REF!</definedName>
    <definedName name="XRefCopy16Row" localSheetId="2" hidden="1">#REF!</definedName>
    <definedName name="XRefCopy16Row" localSheetId="4" hidden="1">#REF!</definedName>
    <definedName name="XRefCopy16Row" hidden="1">#REF!</definedName>
    <definedName name="XRefCopy17" localSheetId="2" hidden="1">#REF!</definedName>
    <definedName name="XRefCopy17" localSheetId="4" hidden="1">#REF!</definedName>
    <definedName name="XRefCopy17" hidden="1">#REF!</definedName>
    <definedName name="XRefCopy170" localSheetId="2" hidden="1">#REF!</definedName>
    <definedName name="XRefCopy170" localSheetId="4" hidden="1">#REF!</definedName>
    <definedName name="XRefCopy170" hidden="1">#REF!</definedName>
    <definedName name="XRefCopy170Row" localSheetId="2" hidden="1">#REF!</definedName>
    <definedName name="XRefCopy170Row" localSheetId="4" hidden="1">#REF!</definedName>
    <definedName name="XRefCopy170Row" hidden="1">#REF!</definedName>
    <definedName name="XRefCopy171" localSheetId="2" hidden="1">#REF!</definedName>
    <definedName name="XRefCopy171" localSheetId="4" hidden="1">#REF!</definedName>
    <definedName name="XRefCopy171" hidden="1">#REF!</definedName>
    <definedName name="XRefCopy171Row" localSheetId="2" hidden="1">#REF!</definedName>
    <definedName name="XRefCopy171Row" localSheetId="4" hidden="1">#REF!</definedName>
    <definedName name="XRefCopy171Row" hidden="1">#REF!</definedName>
    <definedName name="XRefCopy172" localSheetId="2" hidden="1">#REF!</definedName>
    <definedName name="XRefCopy172" localSheetId="4" hidden="1">#REF!</definedName>
    <definedName name="XRefCopy172" hidden="1">#REF!</definedName>
    <definedName name="XRefCopy172Row" localSheetId="2" hidden="1">#REF!</definedName>
    <definedName name="XRefCopy172Row" localSheetId="4" hidden="1">#REF!</definedName>
    <definedName name="XRefCopy172Row" hidden="1">#REF!</definedName>
    <definedName name="XRefCopy173" localSheetId="2" hidden="1">#REF!</definedName>
    <definedName name="XRefCopy173" localSheetId="4" hidden="1">#REF!</definedName>
    <definedName name="XRefCopy173" hidden="1">#REF!</definedName>
    <definedName name="XRefCopy173Row" localSheetId="2" hidden="1">#REF!</definedName>
    <definedName name="XRefCopy173Row" localSheetId="4" hidden="1">#REF!</definedName>
    <definedName name="XRefCopy173Row" hidden="1">#REF!</definedName>
    <definedName name="XRefCopy174" localSheetId="2" hidden="1">#REF!</definedName>
    <definedName name="XRefCopy174" localSheetId="4" hidden="1">#REF!</definedName>
    <definedName name="XRefCopy174" hidden="1">#REF!</definedName>
    <definedName name="XRefCopy174Row" localSheetId="2" hidden="1">#REF!</definedName>
    <definedName name="XRefCopy174Row" localSheetId="4" hidden="1">#REF!</definedName>
    <definedName name="XRefCopy174Row" hidden="1">#REF!</definedName>
    <definedName name="XRefCopy175" localSheetId="2" hidden="1">#REF!</definedName>
    <definedName name="XRefCopy175" localSheetId="4" hidden="1">#REF!</definedName>
    <definedName name="XRefCopy175" hidden="1">#REF!</definedName>
    <definedName name="XRefCopy175Row" localSheetId="2" hidden="1">#REF!</definedName>
    <definedName name="XRefCopy175Row" localSheetId="4" hidden="1">#REF!</definedName>
    <definedName name="XRefCopy175Row" hidden="1">#REF!</definedName>
    <definedName name="XRefCopy176" localSheetId="2" hidden="1">#REF!</definedName>
    <definedName name="XRefCopy176" localSheetId="4" hidden="1">#REF!</definedName>
    <definedName name="XRefCopy176" hidden="1">#REF!</definedName>
    <definedName name="XRefCopy176Row" localSheetId="2" hidden="1">#REF!</definedName>
    <definedName name="XRefCopy176Row" localSheetId="4" hidden="1">#REF!</definedName>
    <definedName name="XRefCopy176Row" hidden="1">#REF!</definedName>
    <definedName name="XRefCopy177" localSheetId="2" hidden="1">#REF!</definedName>
    <definedName name="XRefCopy177" localSheetId="4" hidden="1">#REF!</definedName>
    <definedName name="XRefCopy177" hidden="1">#REF!</definedName>
    <definedName name="XRefCopy177Row" localSheetId="2" hidden="1">#REF!</definedName>
    <definedName name="XRefCopy177Row" localSheetId="4" hidden="1">#REF!</definedName>
    <definedName name="XRefCopy177Row" hidden="1">#REF!</definedName>
    <definedName name="XRefCopy178" localSheetId="2" hidden="1">#REF!</definedName>
    <definedName name="XRefCopy178" localSheetId="4" hidden="1">#REF!</definedName>
    <definedName name="XRefCopy178" hidden="1">#REF!</definedName>
    <definedName name="XRefCopy178Row" localSheetId="2" hidden="1">#REF!</definedName>
    <definedName name="XRefCopy178Row" localSheetId="4" hidden="1">#REF!</definedName>
    <definedName name="XRefCopy178Row" hidden="1">#REF!</definedName>
    <definedName name="XRefCopy179" localSheetId="2" hidden="1">#REF!</definedName>
    <definedName name="XRefCopy179" localSheetId="4" hidden="1">#REF!</definedName>
    <definedName name="XRefCopy179" hidden="1">#REF!</definedName>
    <definedName name="XRefCopy179Row" localSheetId="2" hidden="1">#REF!</definedName>
    <definedName name="XRefCopy179Row" localSheetId="4" hidden="1">#REF!</definedName>
    <definedName name="XRefCopy179Row" hidden="1">#REF!</definedName>
    <definedName name="XRefCopy17Row" localSheetId="2" hidden="1">#REF!</definedName>
    <definedName name="XRefCopy17Row" localSheetId="4" hidden="1">#REF!</definedName>
    <definedName name="XRefCopy17Row" hidden="1">#REF!</definedName>
    <definedName name="XRefCopy18" localSheetId="2" hidden="1">'[61]Selección de Cuentas'!#REF!</definedName>
    <definedName name="XRefCopy18" localSheetId="4" hidden="1">'[61]Selección de Cuentas'!#REF!</definedName>
    <definedName name="XRefCopy18" hidden="1">'[61]Selección de Cuentas'!#REF!</definedName>
    <definedName name="XRefCopy180" localSheetId="2" hidden="1">#REF!</definedName>
    <definedName name="XRefCopy180" localSheetId="4" hidden="1">#REF!</definedName>
    <definedName name="XRefCopy180" localSheetId="1" hidden="1">#REF!</definedName>
    <definedName name="XRefCopy180" localSheetId="6" hidden="1">#REF!</definedName>
    <definedName name="XRefCopy180" hidden="1">#REF!</definedName>
    <definedName name="XRefCopy180Row" localSheetId="2" hidden="1">#REF!</definedName>
    <definedName name="XRefCopy180Row" localSheetId="4" hidden="1">#REF!</definedName>
    <definedName name="XRefCopy180Row" hidden="1">#REF!</definedName>
    <definedName name="XRefCopy181" localSheetId="2" hidden="1">#REF!</definedName>
    <definedName name="XRefCopy181" localSheetId="4" hidden="1">#REF!</definedName>
    <definedName name="XRefCopy181" hidden="1">#REF!</definedName>
    <definedName name="XRefCopy181Row" localSheetId="2" hidden="1">#REF!</definedName>
    <definedName name="XRefCopy181Row" localSheetId="4" hidden="1">#REF!</definedName>
    <definedName name="XRefCopy181Row" hidden="1">#REF!</definedName>
    <definedName name="XRefCopy182" localSheetId="2" hidden="1">#REF!</definedName>
    <definedName name="XRefCopy182" localSheetId="4" hidden="1">#REF!</definedName>
    <definedName name="XRefCopy182" hidden="1">#REF!</definedName>
    <definedName name="XRefCopy182Row" localSheetId="2" hidden="1">#REF!</definedName>
    <definedName name="XRefCopy182Row" localSheetId="4" hidden="1">#REF!</definedName>
    <definedName name="XRefCopy182Row" hidden="1">#REF!</definedName>
    <definedName name="XRefCopy183" localSheetId="2" hidden="1">#REF!</definedName>
    <definedName name="XRefCopy183" localSheetId="4" hidden="1">#REF!</definedName>
    <definedName name="XRefCopy183" hidden="1">#REF!</definedName>
    <definedName name="XRefCopy183Row" localSheetId="2" hidden="1">#REF!</definedName>
    <definedName name="XRefCopy183Row" localSheetId="4" hidden="1">#REF!</definedName>
    <definedName name="XRefCopy183Row" hidden="1">#REF!</definedName>
    <definedName name="XRefCopy184" localSheetId="2" hidden="1">#REF!</definedName>
    <definedName name="XRefCopy184" localSheetId="4" hidden="1">#REF!</definedName>
    <definedName name="XRefCopy184" hidden="1">#REF!</definedName>
    <definedName name="XRefCopy184Row" localSheetId="2" hidden="1">#REF!</definedName>
    <definedName name="XRefCopy184Row" localSheetId="4" hidden="1">#REF!</definedName>
    <definedName name="XRefCopy184Row" hidden="1">#REF!</definedName>
    <definedName name="XRefCopy185" localSheetId="2" hidden="1">#REF!</definedName>
    <definedName name="XRefCopy185" localSheetId="4" hidden="1">#REF!</definedName>
    <definedName name="XRefCopy185" hidden="1">#REF!</definedName>
    <definedName name="XRefCopy185Row" localSheetId="2" hidden="1">#REF!</definedName>
    <definedName name="XRefCopy185Row" localSheetId="4" hidden="1">#REF!</definedName>
    <definedName name="XRefCopy185Row" hidden="1">#REF!</definedName>
    <definedName name="XRefCopy186" localSheetId="2" hidden="1">#REF!</definedName>
    <definedName name="XRefCopy186" localSheetId="4" hidden="1">#REF!</definedName>
    <definedName name="XRefCopy186" hidden="1">#REF!</definedName>
    <definedName name="XRefCopy186Row" localSheetId="2" hidden="1">#REF!</definedName>
    <definedName name="XRefCopy186Row" localSheetId="4" hidden="1">#REF!</definedName>
    <definedName name="XRefCopy186Row" hidden="1">#REF!</definedName>
    <definedName name="XRefCopy187" localSheetId="2" hidden="1">#REF!</definedName>
    <definedName name="XRefCopy187" localSheetId="4" hidden="1">#REF!</definedName>
    <definedName name="XRefCopy187" hidden="1">#REF!</definedName>
    <definedName name="XRefCopy187Row" localSheetId="2" hidden="1">#REF!</definedName>
    <definedName name="XRefCopy187Row" localSheetId="4" hidden="1">#REF!</definedName>
    <definedName name="XRefCopy187Row" hidden="1">#REF!</definedName>
    <definedName name="XRefCopy188" localSheetId="2" hidden="1">#REF!</definedName>
    <definedName name="XRefCopy188" localSheetId="4" hidden="1">#REF!</definedName>
    <definedName name="XRefCopy188" hidden="1">#REF!</definedName>
    <definedName name="XRefCopy188Row" localSheetId="2" hidden="1">#REF!</definedName>
    <definedName name="XRefCopy188Row" localSheetId="4" hidden="1">#REF!</definedName>
    <definedName name="XRefCopy188Row" hidden="1">#REF!</definedName>
    <definedName name="XRefCopy189" localSheetId="2" hidden="1">#REF!</definedName>
    <definedName name="XRefCopy189" localSheetId="4" hidden="1">#REF!</definedName>
    <definedName name="XRefCopy189" hidden="1">#REF!</definedName>
    <definedName name="XRefCopy189Row" localSheetId="2" hidden="1">#REF!</definedName>
    <definedName name="XRefCopy189Row" localSheetId="4" hidden="1">#REF!</definedName>
    <definedName name="XRefCopy189Row" hidden="1">#REF!</definedName>
    <definedName name="XRefCopy18Row" localSheetId="2" hidden="1">[57]XREF!#REF!</definedName>
    <definedName name="XRefCopy18Row" localSheetId="4" hidden="1">[57]XREF!#REF!</definedName>
    <definedName name="XRefCopy18Row" hidden="1">[57]XREF!#REF!</definedName>
    <definedName name="XRefCopy19" localSheetId="2" hidden="1">'[60]Prov. Circularizados'!#REF!</definedName>
    <definedName name="XRefCopy19" localSheetId="4" hidden="1">'[60]Prov. Circularizados'!#REF!</definedName>
    <definedName name="XRefCopy19" hidden="1">'[60]Prov. Circularizados'!#REF!</definedName>
    <definedName name="XRefCopy190" localSheetId="2" hidden="1">#REF!</definedName>
    <definedName name="XRefCopy190" localSheetId="4" hidden="1">#REF!</definedName>
    <definedName name="XRefCopy190" localSheetId="1" hidden="1">#REF!</definedName>
    <definedName name="XRefCopy190" localSheetId="6" hidden="1">#REF!</definedName>
    <definedName name="XRefCopy190" hidden="1">#REF!</definedName>
    <definedName name="XRefCopy190Row" localSheetId="2" hidden="1">#REF!</definedName>
    <definedName name="XRefCopy190Row" localSheetId="4" hidden="1">#REF!</definedName>
    <definedName name="XRefCopy190Row" hidden="1">#REF!</definedName>
    <definedName name="XRefCopy191" localSheetId="2" hidden="1">#REF!</definedName>
    <definedName name="XRefCopy191" localSheetId="4" hidden="1">#REF!</definedName>
    <definedName name="XRefCopy191" hidden="1">#REF!</definedName>
    <definedName name="XRefCopy191Row" localSheetId="2" hidden="1">#REF!</definedName>
    <definedName name="XRefCopy191Row" localSheetId="4" hidden="1">#REF!</definedName>
    <definedName name="XRefCopy191Row" hidden="1">#REF!</definedName>
    <definedName name="XRefCopy192" localSheetId="2" hidden="1">#REF!</definedName>
    <definedName name="XRefCopy192" localSheetId="4" hidden="1">#REF!</definedName>
    <definedName name="XRefCopy192" hidden="1">#REF!</definedName>
    <definedName name="XRefCopy192Row" localSheetId="2" hidden="1">#REF!</definedName>
    <definedName name="XRefCopy192Row" localSheetId="4" hidden="1">#REF!</definedName>
    <definedName name="XRefCopy192Row" hidden="1">#REF!</definedName>
    <definedName name="XRefCopy193" localSheetId="2" hidden="1">#REF!</definedName>
    <definedName name="XRefCopy193" localSheetId="4" hidden="1">#REF!</definedName>
    <definedName name="XRefCopy193" hidden="1">#REF!</definedName>
    <definedName name="XRefCopy193Row" localSheetId="2" hidden="1">#REF!</definedName>
    <definedName name="XRefCopy193Row" localSheetId="4" hidden="1">#REF!</definedName>
    <definedName name="XRefCopy193Row" hidden="1">#REF!</definedName>
    <definedName name="XRefCopy194" localSheetId="2" hidden="1">#REF!</definedName>
    <definedName name="XRefCopy194" localSheetId="4" hidden="1">#REF!</definedName>
    <definedName name="XRefCopy194" hidden="1">#REF!</definedName>
    <definedName name="XRefCopy194Row" localSheetId="2" hidden="1">#REF!</definedName>
    <definedName name="XRefCopy194Row" localSheetId="4" hidden="1">#REF!</definedName>
    <definedName name="XRefCopy194Row" hidden="1">#REF!</definedName>
    <definedName name="XRefCopy195" localSheetId="2" hidden="1">#REF!</definedName>
    <definedName name="XRefCopy195" localSheetId="4" hidden="1">#REF!</definedName>
    <definedName name="XRefCopy195" hidden="1">#REF!</definedName>
    <definedName name="XRefCopy195Row" localSheetId="2" hidden="1">#REF!</definedName>
    <definedName name="XRefCopy195Row" localSheetId="4" hidden="1">#REF!</definedName>
    <definedName name="XRefCopy195Row" hidden="1">#REF!</definedName>
    <definedName name="XRefCopy196" localSheetId="2" hidden="1">#REF!</definedName>
    <definedName name="XRefCopy196" localSheetId="4" hidden="1">#REF!</definedName>
    <definedName name="XRefCopy196" hidden="1">#REF!</definedName>
    <definedName name="XRefCopy196Row" localSheetId="2" hidden="1">#REF!</definedName>
    <definedName name="XRefCopy196Row" localSheetId="4" hidden="1">#REF!</definedName>
    <definedName name="XRefCopy196Row" hidden="1">#REF!</definedName>
    <definedName name="XRefCopy197" localSheetId="2" hidden="1">#REF!</definedName>
    <definedName name="XRefCopy197" localSheetId="4" hidden="1">#REF!</definedName>
    <definedName name="XRefCopy197" hidden="1">#REF!</definedName>
    <definedName name="XRefCopy197Row" localSheetId="2" hidden="1">#REF!</definedName>
    <definedName name="XRefCopy197Row" localSheetId="4" hidden="1">#REF!</definedName>
    <definedName name="XRefCopy197Row" hidden="1">#REF!</definedName>
    <definedName name="XRefCopy198" localSheetId="2" hidden="1">#REF!</definedName>
    <definedName name="XRefCopy198" localSheetId="4" hidden="1">#REF!</definedName>
    <definedName name="XRefCopy198" hidden="1">#REF!</definedName>
    <definedName name="XRefCopy198Row" localSheetId="2" hidden="1">#REF!</definedName>
    <definedName name="XRefCopy198Row" localSheetId="4" hidden="1">#REF!</definedName>
    <definedName name="XRefCopy198Row" hidden="1">#REF!</definedName>
    <definedName name="XRefCopy199" localSheetId="2" hidden="1">#REF!</definedName>
    <definedName name="XRefCopy199" localSheetId="4" hidden="1">#REF!</definedName>
    <definedName name="XRefCopy199" hidden="1">#REF!</definedName>
    <definedName name="XRefCopy199Row" localSheetId="2" hidden="1">#REF!</definedName>
    <definedName name="XRefCopy199Row" localSheetId="4" hidden="1">#REF!</definedName>
    <definedName name="XRefCopy199Row" hidden="1">#REF!</definedName>
    <definedName name="XRefCopy19Row" localSheetId="2" hidden="1">#REF!</definedName>
    <definedName name="XRefCopy19Row" localSheetId="4" hidden="1">#REF!</definedName>
    <definedName name="XRefCopy19Row" hidden="1">#REF!</definedName>
    <definedName name="XRefCopy1Row" localSheetId="2" hidden="1">#REF!</definedName>
    <definedName name="XRefCopy1Row" localSheetId="4" hidden="1">#REF!</definedName>
    <definedName name="XRefCopy1Row" hidden="1">#REF!</definedName>
    <definedName name="XRefCopy2" localSheetId="2" hidden="1">#REF!</definedName>
    <definedName name="XRefCopy2" localSheetId="4" hidden="1">#REF!</definedName>
    <definedName name="XRefCopy2" hidden="1">#REF!</definedName>
    <definedName name="XRefCopy20" localSheetId="2" hidden="1">'[62]Selección de Cuentas'!#REF!</definedName>
    <definedName name="XRefCopy20" localSheetId="4" hidden="1">'[62]Selección de Cuentas'!#REF!</definedName>
    <definedName name="XRefCopy20" hidden="1">'[62]Selección de Cuentas'!#REF!</definedName>
    <definedName name="XRefCopy200" localSheetId="2" hidden="1">#REF!</definedName>
    <definedName name="XRefCopy200" localSheetId="4" hidden="1">#REF!</definedName>
    <definedName name="XRefCopy200" localSheetId="1" hidden="1">#REF!</definedName>
    <definedName name="XRefCopy200" localSheetId="6" hidden="1">#REF!</definedName>
    <definedName name="XRefCopy200" hidden="1">#REF!</definedName>
    <definedName name="XRefCopy200Row" localSheetId="2" hidden="1">#REF!</definedName>
    <definedName name="XRefCopy200Row" localSheetId="4" hidden="1">#REF!</definedName>
    <definedName name="XRefCopy200Row" hidden="1">#REF!</definedName>
    <definedName name="XRefCopy201" localSheetId="2" hidden="1">#REF!</definedName>
    <definedName name="XRefCopy201" localSheetId="4" hidden="1">#REF!</definedName>
    <definedName name="XRefCopy201" hidden="1">#REF!</definedName>
    <definedName name="XRefCopy201Row" localSheetId="2" hidden="1">#REF!</definedName>
    <definedName name="XRefCopy201Row" localSheetId="4" hidden="1">#REF!</definedName>
    <definedName name="XRefCopy201Row" hidden="1">#REF!</definedName>
    <definedName name="XRefCopy202" localSheetId="2" hidden="1">#REF!</definedName>
    <definedName name="XRefCopy202" localSheetId="4" hidden="1">#REF!</definedName>
    <definedName name="XRefCopy202" hidden="1">#REF!</definedName>
    <definedName name="XRefCopy202Row" localSheetId="2" hidden="1">#REF!</definedName>
    <definedName name="XRefCopy202Row" localSheetId="4" hidden="1">#REF!</definedName>
    <definedName name="XRefCopy202Row" hidden="1">#REF!</definedName>
    <definedName name="XRefCopy203" localSheetId="2" hidden="1">#REF!</definedName>
    <definedName name="XRefCopy203" localSheetId="4" hidden="1">#REF!</definedName>
    <definedName name="XRefCopy203" hidden="1">#REF!</definedName>
    <definedName name="XRefCopy203Row" localSheetId="2" hidden="1">#REF!</definedName>
    <definedName name="XRefCopy203Row" localSheetId="4" hidden="1">#REF!</definedName>
    <definedName name="XRefCopy203Row" hidden="1">#REF!</definedName>
    <definedName name="XRefCopy204" localSheetId="2" hidden="1">#REF!</definedName>
    <definedName name="XRefCopy204" localSheetId="4" hidden="1">#REF!</definedName>
    <definedName name="XRefCopy204" hidden="1">#REF!</definedName>
    <definedName name="XRefCopy204Row" localSheetId="2" hidden="1">#REF!</definedName>
    <definedName name="XRefCopy204Row" localSheetId="4" hidden="1">#REF!</definedName>
    <definedName name="XRefCopy204Row" hidden="1">#REF!</definedName>
    <definedName name="XRefCopy205" localSheetId="2" hidden="1">#REF!</definedName>
    <definedName name="XRefCopy205" localSheetId="4" hidden="1">#REF!</definedName>
    <definedName name="XRefCopy205" hidden="1">#REF!</definedName>
    <definedName name="XRefCopy205Row" localSheetId="2" hidden="1">#REF!</definedName>
    <definedName name="XRefCopy205Row" localSheetId="4" hidden="1">#REF!</definedName>
    <definedName name="XRefCopy205Row" hidden="1">#REF!</definedName>
    <definedName name="XRefCopy206" localSheetId="2" hidden="1">#REF!</definedName>
    <definedName name="XRefCopy206" localSheetId="4" hidden="1">#REF!</definedName>
    <definedName name="XRefCopy206" hidden="1">#REF!</definedName>
    <definedName name="XRefCopy206Row" localSheetId="2" hidden="1">#REF!</definedName>
    <definedName name="XRefCopy206Row" localSheetId="4" hidden="1">#REF!</definedName>
    <definedName name="XRefCopy206Row" hidden="1">#REF!</definedName>
    <definedName name="XRefCopy207" localSheetId="2" hidden="1">#REF!</definedName>
    <definedName name="XRefCopy207" localSheetId="4" hidden="1">#REF!</definedName>
    <definedName name="XRefCopy207" hidden="1">#REF!</definedName>
    <definedName name="XRefCopy207Row" localSheetId="2" hidden="1">#REF!</definedName>
    <definedName name="XRefCopy207Row" localSheetId="4" hidden="1">#REF!</definedName>
    <definedName name="XRefCopy207Row" hidden="1">#REF!</definedName>
    <definedName name="XRefCopy208" localSheetId="2" hidden="1">#REF!</definedName>
    <definedName name="XRefCopy208" localSheetId="4" hidden="1">#REF!</definedName>
    <definedName name="XRefCopy208" hidden="1">#REF!</definedName>
    <definedName name="XRefCopy208Row" localSheetId="2" hidden="1">#REF!</definedName>
    <definedName name="XRefCopy208Row" localSheetId="4" hidden="1">#REF!</definedName>
    <definedName name="XRefCopy208Row" hidden="1">#REF!</definedName>
    <definedName name="XRefCopy209" localSheetId="2" hidden="1">#REF!</definedName>
    <definedName name="XRefCopy209" localSheetId="4" hidden="1">#REF!</definedName>
    <definedName name="XRefCopy209" hidden="1">#REF!</definedName>
    <definedName name="XRefCopy209Row" localSheetId="2" hidden="1">#REF!</definedName>
    <definedName name="XRefCopy209Row" localSheetId="4" hidden="1">#REF!</definedName>
    <definedName name="XRefCopy209Row" hidden="1">#REF!</definedName>
    <definedName name="XRefCopy20Row" localSheetId="2" hidden="1">#REF!</definedName>
    <definedName name="XRefCopy20Row" localSheetId="4" hidden="1">#REF!</definedName>
    <definedName name="XRefCopy20Row" hidden="1">#REF!</definedName>
    <definedName name="XRefCopy21" localSheetId="2" hidden="1">'[61]Selección de Cuentas'!#REF!</definedName>
    <definedName name="XRefCopy21" localSheetId="4" hidden="1">'[61]Selección de Cuentas'!#REF!</definedName>
    <definedName name="XRefCopy21" hidden="1">'[61]Selección de Cuentas'!#REF!</definedName>
    <definedName name="XRefCopy210" localSheetId="2" hidden="1">#REF!</definedName>
    <definedName name="XRefCopy210" localSheetId="4" hidden="1">#REF!</definedName>
    <definedName name="XRefCopy210" localSheetId="1" hidden="1">#REF!</definedName>
    <definedName name="XRefCopy210" localSheetId="6" hidden="1">#REF!</definedName>
    <definedName name="XRefCopy210" hidden="1">#REF!</definedName>
    <definedName name="XRefCopy210Row" localSheetId="2" hidden="1">#REF!</definedName>
    <definedName name="XRefCopy210Row" localSheetId="4" hidden="1">#REF!</definedName>
    <definedName name="XRefCopy210Row" hidden="1">#REF!</definedName>
    <definedName name="XRefCopy211" localSheetId="2" hidden="1">#REF!</definedName>
    <definedName name="XRefCopy211" localSheetId="4" hidden="1">#REF!</definedName>
    <definedName name="XRefCopy211" hidden="1">#REF!</definedName>
    <definedName name="XRefCopy211Row" localSheetId="2" hidden="1">#REF!</definedName>
    <definedName name="XRefCopy211Row" localSheetId="4" hidden="1">#REF!</definedName>
    <definedName name="XRefCopy211Row" hidden="1">#REF!</definedName>
    <definedName name="XRefCopy212" localSheetId="2" hidden="1">#REF!</definedName>
    <definedName name="XRefCopy212" localSheetId="4" hidden="1">#REF!</definedName>
    <definedName name="XRefCopy212" hidden="1">#REF!</definedName>
    <definedName name="XRefCopy212Row" localSheetId="2" hidden="1">#REF!</definedName>
    <definedName name="XRefCopy212Row" localSheetId="4" hidden="1">#REF!</definedName>
    <definedName name="XRefCopy212Row" hidden="1">#REF!</definedName>
    <definedName name="XRefCopy213" localSheetId="2" hidden="1">#REF!</definedName>
    <definedName name="XRefCopy213" localSheetId="4" hidden="1">#REF!</definedName>
    <definedName name="XRefCopy213" hidden="1">#REF!</definedName>
    <definedName name="XRefCopy213Row" localSheetId="2" hidden="1">#REF!</definedName>
    <definedName name="XRefCopy213Row" localSheetId="4" hidden="1">#REF!</definedName>
    <definedName name="XRefCopy213Row" hidden="1">#REF!</definedName>
    <definedName name="XRefCopy214" localSheetId="2" hidden="1">#REF!</definedName>
    <definedName name="XRefCopy214" localSheetId="4" hidden="1">#REF!</definedName>
    <definedName name="XRefCopy214" hidden="1">#REF!</definedName>
    <definedName name="XRefCopy214Row" localSheetId="2" hidden="1">#REF!</definedName>
    <definedName name="XRefCopy214Row" localSheetId="4" hidden="1">#REF!</definedName>
    <definedName name="XRefCopy214Row" hidden="1">#REF!</definedName>
    <definedName name="XRefCopy215" localSheetId="2" hidden="1">#REF!</definedName>
    <definedName name="XRefCopy215" localSheetId="4" hidden="1">#REF!</definedName>
    <definedName name="XRefCopy215" hidden="1">#REF!</definedName>
    <definedName name="XRefCopy215Row" localSheetId="2" hidden="1">#REF!</definedName>
    <definedName name="XRefCopy215Row" localSheetId="4" hidden="1">#REF!</definedName>
    <definedName name="XRefCopy215Row" hidden="1">#REF!</definedName>
    <definedName name="XRefCopy216" localSheetId="2" hidden="1">#REF!</definedName>
    <definedName name="XRefCopy216" localSheetId="4" hidden="1">#REF!</definedName>
    <definedName name="XRefCopy216" hidden="1">#REF!</definedName>
    <definedName name="XRefCopy216Row" localSheetId="2" hidden="1">#REF!</definedName>
    <definedName name="XRefCopy216Row" localSheetId="4" hidden="1">#REF!</definedName>
    <definedName name="XRefCopy216Row" hidden="1">#REF!</definedName>
    <definedName name="XRefCopy217" localSheetId="2" hidden="1">#REF!</definedName>
    <definedName name="XRefCopy217" localSheetId="4" hidden="1">#REF!</definedName>
    <definedName name="XRefCopy217" hidden="1">#REF!</definedName>
    <definedName name="XRefCopy217Row" localSheetId="2" hidden="1">#REF!</definedName>
    <definedName name="XRefCopy217Row" localSheetId="4" hidden="1">#REF!</definedName>
    <definedName name="XRefCopy217Row" hidden="1">#REF!</definedName>
    <definedName name="XRefCopy218" localSheetId="2" hidden="1">#REF!</definedName>
    <definedName name="XRefCopy218" localSheetId="4" hidden="1">#REF!</definedName>
    <definedName name="XRefCopy218" hidden="1">#REF!</definedName>
    <definedName name="XRefCopy218Row" localSheetId="2" hidden="1">#REF!</definedName>
    <definedName name="XRefCopy218Row" localSheetId="4" hidden="1">#REF!</definedName>
    <definedName name="XRefCopy218Row" hidden="1">#REF!</definedName>
    <definedName name="XRefCopy219" localSheetId="2" hidden="1">#REF!</definedName>
    <definedName name="XRefCopy219" localSheetId="4" hidden="1">#REF!</definedName>
    <definedName name="XRefCopy219" hidden="1">#REF!</definedName>
    <definedName name="XRefCopy219Row" localSheetId="2" hidden="1">#REF!</definedName>
    <definedName name="XRefCopy219Row" localSheetId="4" hidden="1">#REF!</definedName>
    <definedName name="XRefCopy219Row" hidden="1">#REF!</definedName>
    <definedName name="XRefCopy21Row" localSheetId="2" hidden="1">#REF!</definedName>
    <definedName name="XRefCopy21Row" localSheetId="4" hidden="1">#REF!</definedName>
    <definedName name="XRefCopy21Row" hidden="1">#REF!</definedName>
    <definedName name="XRefCopy22" localSheetId="2" hidden="1">'[61]Selección de Cuentas'!#REF!</definedName>
    <definedName name="XRefCopy22" localSheetId="4" hidden="1">'[61]Selección de Cuentas'!#REF!</definedName>
    <definedName name="XRefCopy22" hidden="1">'[61]Selección de Cuentas'!#REF!</definedName>
    <definedName name="XRefCopy220" localSheetId="2" hidden="1">#REF!</definedName>
    <definedName name="XRefCopy220" localSheetId="4" hidden="1">#REF!</definedName>
    <definedName name="XRefCopy220" localSheetId="1" hidden="1">#REF!</definedName>
    <definedName name="XRefCopy220" localSheetId="6" hidden="1">#REF!</definedName>
    <definedName name="XRefCopy220" hidden="1">#REF!</definedName>
    <definedName name="XRefCopy220Row" localSheetId="2" hidden="1">#REF!</definedName>
    <definedName name="XRefCopy220Row" localSheetId="4" hidden="1">#REF!</definedName>
    <definedName name="XRefCopy220Row" hidden="1">#REF!</definedName>
    <definedName name="XRefCopy221" localSheetId="2" hidden="1">#REF!</definedName>
    <definedName name="XRefCopy221" localSheetId="4" hidden="1">#REF!</definedName>
    <definedName name="XRefCopy221" hidden="1">#REF!</definedName>
    <definedName name="XRefCopy221Row" localSheetId="2" hidden="1">#REF!</definedName>
    <definedName name="XRefCopy221Row" localSheetId="4" hidden="1">#REF!</definedName>
    <definedName name="XRefCopy221Row" hidden="1">#REF!</definedName>
    <definedName name="XRefCopy222" localSheetId="2" hidden="1">#REF!</definedName>
    <definedName name="XRefCopy222" localSheetId="4" hidden="1">#REF!</definedName>
    <definedName name="XRefCopy222" hidden="1">#REF!</definedName>
    <definedName name="XRefCopy222Row" localSheetId="2" hidden="1">#REF!</definedName>
    <definedName name="XRefCopy222Row" localSheetId="4" hidden="1">#REF!</definedName>
    <definedName name="XRefCopy222Row" hidden="1">#REF!</definedName>
    <definedName name="XRefCopy223" localSheetId="2" hidden="1">#REF!</definedName>
    <definedName name="XRefCopy223" localSheetId="4" hidden="1">#REF!</definedName>
    <definedName name="XRefCopy223" hidden="1">#REF!</definedName>
    <definedName name="XRefCopy224" localSheetId="2" hidden="1">#REF!</definedName>
    <definedName name="XRefCopy224" localSheetId="4" hidden="1">#REF!</definedName>
    <definedName name="XRefCopy224" hidden="1">#REF!</definedName>
    <definedName name="XRefCopy224Row" localSheetId="2" hidden="1">#REF!</definedName>
    <definedName name="XRefCopy224Row" localSheetId="4" hidden="1">#REF!</definedName>
    <definedName name="XRefCopy224Row" hidden="1">#REF!</definedName>
    <definedName name="XRefCopy225" localSheetId="2" hidden="1">#REF!</definedName>
    <definedName name="XRefCopy225" localSheetId="4" hidden="1">#REF!</definedName>
    <definedName name="XRefCopy225" hidden="1">#REF!</definedName>
    <definedName name="XRefCopy225Row" localSheetId="2" hidden="1">#REF!</definedName>
    <definedName name="XRefCopy225Row" localSheetId="4" hidden="1">#REF!</definedName>
    <definedName name="XRefCopy225Row" hidden="1">#REF!</definedName>
    <definedName name="XRefCopy226" localSheetId="2" hidden="1">#REF!</definedName>
    <definedName name="XRefCopy226" localSheetId="4" hidden="1">#REF!</definedName>
    <definedName name="XRefCopy226" hidden="1">#REF!</definedName>
    <definedName name="XRefCopy226Row" localSheetId="2" hidden="1">#REF!</definedName>
    <definedName name="XRefCopy226Row" localSheetId="4" hidden="1">#REF!</definedName>
    <definedName name="XRefCopy226Row" hidden="1">#REF!</definedName>
    <definedName name="XRefCopy227" localSheetId="2" hidden="1">#REF!</definedName>
    <definedName name="XRefCopy227" localSheetId="4" hidden="1">#REF!</definedName>
    <definedName name="XRefCopy227" hidden="1">#REF!</definedName>
    <definedName name="XRefCopy227Row" localSheetId="2" hidden="1">#REF!</definedName>
    <definedName name="XRefCopy227Row" localSheetId="4" hidden="1">#REF!</definedName>
    <definedName name="XRefCopy227Row" hidden="1">#REF!</definedName>
    <definedName name="XRefCopy228" localSheetId="2" hidden="1">#REF!</definedName>
    <definedName name="XRefCopy228" localSheetId="4" hidden="1">#REF!</definedName>
    <definedName name="XRefCopy228" hidden="1">#REF!</definedName>
    <definedName name="XRefCopy228Row" localSheetId="2" hidden="1">#REF!</definedName>
    <definedName name="XRefCopy228Row" localSheetId="4" hidden="1">#REF!</definedName>
    <definedName name="XRefCopy228Row" hidden="1">#REF!</definedName>
    <definedName name="XRefCopy229" localSheetId="2" hidden="1">#REF!</definedName>
    <definedName name="XRefCopy229" localSheetId="4" hidden="1">#REF!</definedName>
    <definedName name="XRefCopy229" hidden="1">#REF!</definedName>
    <definedName name="XRefCopy229Row" localSheetId="2" hidden="1">#REF!</definedName>
    <definedName name="XRefCopy229Row" localSheetId="4" hidden="1">#REF!</definedName>
    <definedName name="XRefCopy229Row" hidden="1">#REF!</definedName>
    <definedName name="XRefCopy22Row" localSheetId="2" hidden="1">#REF!</definedName>
    <definedName name="XRefCopy22Row" localSheetId="4" hidden="1">#REF!</definedName>
    <definedName name="XRefCopy22Row" hidden="1">#REF!</definedName>
    <definedName name="XRefCopy23" localSheetId="2" hidden="1">'[61]Selección de Cuentas'!#REF!</definedName>
    <definedName name="XRefCopy23" localSheetId="4" hidden="1">'[61]Selección de Cuentas'!#REF!</definedName>
    <definedName name="XRefCopy23" hidden="1">'[61]Selección de Cuentas'!#REF!</definedName>
    <definedName name="XRefCopy230" localSheetId="2" hidden="1">#REF!</definedName>
    <definedName name="XRefCopy230" localSheetId="4" hidden="1">#REF!</definedName>
    <definedName name="XRefCopy230" localSheetId="1" hidden="1">#REF!</definedName>
    <definedName name="XRefCopy230" localSheetId="6" hidden="1">#REF!</definedName>
    <definedName name="XRefCopy230" hidden="1">#REF!</definedName>
    <definedName name="XRefCopy230Row" localSheetId="2" hidden="1">#REF!</definedName>
    <definedName name="XRefCopy230Row" localSheetId="4" hidden="1">#REF!</definedName>
    <definedName name="XRefCopy230Row" hidden="1">#REF!</definedName>
    <definedName name="XRefCopy231" localSheetId="2" hidden="1">#REF!</definedName>
    <definedName name="XRefCopy231" localSheetId="4" hidden="1">#REF!</definedName>
    <definedName name="XRefCopy231" hidden="1">#REF!</definedName>
    <definedName name="XRefCopy231Row" localSheetId="2" hidden="1">#REF!</definedName>
    <definedName name="XRefCopy231Row" localSheetId="4" hidden="1">#REF!</definedName>
    <definedName name="XRefCopy231Row" hidden="1">#REF!</definedName>
    <definedName name="XRefCopy232" localSheetId="2" hidden="1">#REF!</definedName>
    <definedName name="XRefCopy232" localSheetId="4" hidden="1">#REF!</definedName>
    <definedName name="XRefCopy232" hidden="1">#REF!</definedName>
    <definedName name="XRefCopy232Row" localSheetId="2" hidden="1">#REF!</definedName>
    <definedName name="XRefCopy232Row" localSheetId="4" hidden="1">#REF!</definedName>
    <definedName name="XRefCopy232Row" hidden="1">#REF!</definedName>
    <definedName name="XRefCopy233" localSheetId="2" hidden="1">#REF!</definedName>
    <definedName name="XRefCopy233" localSheetId="4" hidden="1">#REF!</definedName>
    <definedName name="XRefCopy233" hidden="1">#REF!</definedName>
    <definedName name="XRefCopy233Row" localSheetId="2" hidden="1">#REF!</definedName>
    <definedName name="XRefCopy233Row" localSheetId="4" hidden="1">#REF!</definedName>
    <definedName name="XRefCopy233Row" hidden="1">#REF!</definedName>
    <definedName name="XRefCopy234" localSheetId="2" hidden="1">#REF!</definedName>
    <definedName name="XRefCopy234" localSheetId="4" hidden="1">#REF!</definedName>
    <definedName name="XRefCopy234" hidden="1">#REF!</definedName>
    <definedName name="XRefCopy234Row" localSheetId="2" hidden="1">#REF!</definedName>
    <definedName name="XRefCopy234Row" localSheetId="4" hidden="1">#REF!</definedName>
    <definedName name="XRefCopy234Row" hidden="1">#REF!</definedName>
    <definedName name="XRefCopy235" localSheetId="2" hidden="1">#REF!</definedName>
    <definedName name="XRefCopy235" localSheetId="4" hidden="1">#REF!</definedName>
    <definedName name="XRefCopy235" hidden="1">#REF!</definedName>
    <definedName name="XRefCopy235Row" localSheetId="2" hidden="1">#REF!</definedName>
    <definedName name="XRefCopy235Row" localSheetId="4" hidden="1">#REF!</definedName>
    <definedName name="XRefCopy235Row" hidden="1">#REF!</definedName>
    <definedName name="XRefCopy236" localSheetId="2" hidden="1">#REF!</definedName>
    <definedName name="XRefCopy236" localSheetId="4" hidden="1">#REF!</definedName>
    <definedName name="XRefCopy236" hidden="1">#REF!</definedName>
    <definedName name="XRefCopy236Row" localSheetId="2" hidden="1">#REF!</definedName>
    <definedName name="XRefCopy236Row" localSheetId="4" hidden="1">#REF!</definedName>
    <definedName name="XRefCopy236Row" hidden="1">#REF!</definedName>
    <definedName name="XRefCopy237" localSheetId="2" hidden="1">#REF!</definedName>
    <definedName name="XRefCopy237" localSheetId="4" hidden="1">#REF!</definedName>
    <definedName name="XRefCopy237" hidden="1">#REF!</definedName>
    <definedName name="XRefCopy237Row" localSheetId="2" hidden="1">#REF!</definedName>
    <definedName name="XRefCopy237Row" localSheetId="4" hidden="1">#REF!</definedName>
    <definedName name="XRefCopy237Row" hidden="1">#REF!</definedName>
    <definedName name="XRefCopy238" localSheetId="2" hidden="1">#REF!</definedName>
    <definedName name="XRefCopy238" localSheetId="4" hidden="1">#REF!</definedName>
    <definedName name="XRefCopy238" hidden="1">#REF!</definedName>
    <definedName name="XRefCopy238Row" localSheetId="2" hidden="1">#REF!</definedName>
    <definedName name="XRefCopy238Row" localSheetId="4" hidden="1">#REF!</definedName>
    <definedName name="XRefCopy238Row" hidden="1">#REF!</definedName>
    <definedName name="XRefCopy239" localSheetId="2" hidden="1">#REF!</definedName>
    <definedName name="XRefCopy239" localSheetId="4" hidden="1">#REF!</definedName>
    <definedName name="XRefCopy239" hidden="1">#REF!</definedName>
    <definedName name="XRefCopy239Row" localSheetId="2" hidden="1">#REF!</definedName>
    <definedName name="XRefCopy239Row" localSheetId="4" hidden="1">#REF!</definedName>
    <definedName name="XRefCopy239Row" hidden="1">#REF!</definedName>
    <definedName name="XRefCopy23Row" localSheetId="2" hidden="1">#REF!</definedName>
    <definedName name="XRefCopy23Row" localSheetId="4" hidden="1">#REF!</definedName>
    <definedName name="XRefCopy23Row" hidden="1">#REF!</definedName>
    <definedName name="XRefCopy24" localSheetId="2" hidden="1">'[61]Selección de Cuentas'!#REF!</definedName>
    <definedName name="XRefCopy24" localSheetId="4" hidden="1">'[61]Selección de Cuentas'!#REF!</definedName>
    <definedName name="XRefCopy24" hidden="1">'[61]Selección de Cuentas'!#REF!</definedName>
    <definedName name="XRefCopy240" localSheetId="2" hidden="1">#REF!</definedName>
    <definedName name="XRefCopy240" localSheetId="4" hidden="1">#REF!</definedName>
    <definedName name="XRefCopy240" localSheetId="1" hidden="1">#REF!</definedName>
    <definedName name="XRefCopy240" localSheetId="6" hidden="1">#REF!</definedName>
    <definedName name="XRefCopy240" hidden="1">#REF!</definedName>
    <definedName name="XRefCopy240Row" localSheetId="2" hidden="1">#REF!</definedName>
    <definedName name="XRefCopy240Row" localSheetId="4" hidden="1">#REF!</definedName>
    <definedName name="XRefCopy240Row" hidden="1">#REF!</definedName>
    <definedName name="XRefCopy241" localSheetId="2" hidden="1">#REF!</definedName>
    <definedName name="XRefCopy241" localSheetId="4" hidden="1">#REF!</definedName>
    <definedName name="XRefCopy241" hidden="1">#REF!</definedName>
    <definedName name="XRefCopy241Row" localSheetId="2" hidden="1">#REF!</definedName>
    <definedName name="XRefCopy241Row" localSheetId="4" hidden="1">#REF!</definedName>
    <definedName name="XRefCopy241Row" hidden="1">#REF!</definedName>
    <definedName name="XRefCopy242" localSheetId="2" hidden="1">#REF!</definedName>
    <definedName name="XRefCopy242" localSheetId="4" hidden="1">#REF!</definedName>
    <definedName name="XRefCopy242" hidden="1">#REF!</definedName>
    <definedName name="XRefCopy242Row" localSheetId="2" hidden="1">#REF!</definedName>
    <definedName name="XRefCopy242Row" localSheetId="4" hidden="1">#REF!</definedName>
    <definedName name="XRefCopy242Row" hidden="1">#REF!</definedName>
    <definedName name="XRefCopy243" localSheetId="2" hidden="1">#REF!</definedName>
    <definedName name="XRefCopy243" localSheetId="4" hidden="1">#REF!</definedName>
    <definedName name="XRefCopy243" hidden="1">#REF!</definedName>
    <definedName name="XRefCopy243Row" localSheetId="2" hidden="1">#REF!</definedName>
    <definedName name="XRefCopy243Row" localSheetId="4" hidden="1">#REF!</definedName>
    <definedName name="XRefCopy243Row" hidden="1">#REF!</definedName>
    <definedName name="XRefCopy244" localSheetId="2" hidden="1">#REF!</definedName>
    <definedName name="XRefCopy244" localSheetId="4" hidden="1">#REF!</definedName>
    <definedName name="XRefCopy244" hidden="1">#REF!</definedName>
    <definedName name="XRefCopy244Row" localSheetId="2" hidden="1">#REF!</definedName>
    <definedName name="XRefCopy244Row" localSheetId="4" hidden="1">#REF!</definedName>
    <definedName name="XRefCopy244Row" hidden="1">#REF!</definedName>
    <definedName name="XRefCopy245" localSheetId="2" hidden="1">#REF!</definedName>
    <definedName name="XRefCopy245" localSheetId="4" hidden="1">#REF!</definedName>
    <definedName name="XRefCopy245" hidden="1">#REF!</definedName>
    <definedName name="XRefCopy245Row" localSheetId="2" hidden="1">#REF!</definedName>
    <definedName name="XRefCopy245Row" localSheetId="4" hidden="1">#REF!</definedName>
    <definedName name="XRefCopy245Row" hidden="1">#REF!</definedName>
    <definedName name="XRefCopy246" localSheetId="2" hidden="1">#REF!</definedName>
    <definedName name="XRefCopy246" localSheetId="4" hidden="1">#REF!</definedName>
    <definedName name="XRefCopy246" hidden="1">#REF!</definedName>
    <definedName name="XRefCopy246Row" localSheetId="2" hidden="1">#REF!</definedName>
    <definedName name="XRefCopy246Row" localSheetId="4" hidden="1">#REF!</definedName>
    <definedName name="XRefCopy246Row" hidden="1">#REF!</definedName>
    <definedName name="XRefCopy247" localSheetId="2" hidden="1">#REF!</definedName>
    <definedName name="XRefCopy247" localSheetId="4" hidden="1">#REF!</definedName>
    <definedName name="XRefCopy247" hidden="1">#REF!</definedName>
    <definedName name="XRefCopy247Row" localSheetId="2" hidden="1">#REF!</definedName>
    <definedName name="XRefCopy247Row" localSheetId="4" hidden="1">#REF!</definedName>
    <definedName name="XRefCopy247Row" hidden="1">#REF!</definedName>
    <definedName name="XRefCopy248" localSheetId="2" hidden="1">#REF!</definedName>
    <definedName name="XRefCopy248" localSheetId="4" hidden="1">#REF!</definedName>
    <definedName name="XRefCopy248" hidden="1">#REF!</definedName>
    <definedName name="XRefCopy248Row" localSheetId="2" hidden="1">#REF!</definedName>
    <definedName name="XRefCopy248Row" localSheetId="4" hidden="1">#REF!</definedName>
    <definedName name="XRefCopy248Row" hidden="1">#REF!</definedName>
    <definedName name="XRefCopy249" localSheetId="2" hidden="1">#REF!</definedName>
    <definedName name="XRefCopy249" localSheetId="4" hidden="1">#REF!</definedName>
    <definedName name="XRefCopy249" hidden="1">#REF!</definedName>
    <definedName name="XRefCopy249Row" localSheetId="2" hidden="1">#REF!</definedName>
    <definedName name="XRefCopy249Row" localSheetId="4" hidden="1">#REF!</definedName>
    <definedName name="XRefCopy249Row" hidden="1">#REF!</definedName>
    <definedName name="XRefCopy24Row" localSheetId="2" hidden="1">#REF!</definedName>
    <definedName name="XRefCopy24Row" localSheetId="4" hidden="1">#REF!</definedName>
    <definedName name="XRefCopy24Row" hidden="1">#REF!</definedName>
    <definedName name="XRefCopy25" localSheetId="2" hidden="1">'[61]Selección de Cuentas'!#REF!</definedName>
    <definedName name="XRefCopy25" localSheetId="4" hidden="1">'[61]Selección de Cuentas'!#REF!</definedName>
    <definedName name="XRefCopy25" hidden="1">'[61]Selección de Cuentas'!#REF!</definedName>
    <definedName name="XRefCopy250" localSheetId="2" hidden="1">#REF!</definedName>
    <definedName name="XRefCopy250" localSheetId="4" hidden="1">#REF!</definedName>
    <definedName name="XRefCopy250" localSheetId="1" hidden="1">#REF!</definedName>
    <definedName name="XRefCopy250" localSheetId="6" hidden="1">#REF!</definedName>
    <definedName name="XRefCopy250" hidden="1">#REF!</definedName>
    <definedName name="XRefCopy250Row" localSheetId="2" hidden="1">#REF!</definedName>
    <definedName name="XRefCopy250Row" localSheetId="4" hidden="1">#REF!</definedName>
    <definedName name="XRefCopy250Row" hidden="1">#REF!</definedName>
    <definedName name="XRefCopy251" localSheetId="2" hidden="1">#REF!</definedName>
    <definedName name="XRefCopy251" localSheetId="4" hidden="1">#REF!</definedName>
    <definedName name="XRefCopy251" hidden="1">#REF!</definedName>
    <definedName name="XRefCopy251Row" localSheetId="2" hidden="1">#REF!</definedName>
    <definedName name="XRefCopy251Row" localSheetId="4" hidden="1">#REF!</definedName>
    <definedName name="XRefCopy251Row" hidden="1">#REF!</definedName>
    <definedName name="XRefCopy252" localSheetId="2" hidden="1">#REF!</definedName>
    <definedName name="XRefCopy252" localSheetId="4" hidden="1">#REF!</definedName>
    <definedName name="XRefCopy252" hidden="1">#REF!</definedName>
    <definedName name="XRefCopy252Row" localSheetId="2" hidden="1">#REF!</definedName>
    <definedName name="XRefCopy252Row" localSheetId="4" hidden="1">#REF!</definedName>
    <definedName name="XRefCopy252Row" hidden="1">#REF!</definedName>
    <definedName name="XRefCopy253" localSheetId="2" hidden="1">#REF!</definedName>
    <definedName name="XRefCopy253" localSheetId="4" hidden="1">#REF!</definedName>
    <definedName name="XRefCopy253" hidden="1">#REF!</definedName>
    <definedName name="XRefCopy253Row" localSheetId="2" hidden="1">#REF!</definedName>
    <definedName name="XRefCopy253Row" localSheetId="4" hidden="1">#REF!</definedName>
    <definedName name="XRefCopy253Row" hidden="1">#REF!</definedName>
    <definedName name="XRefCopy254" localSheetId="2" hidden="1">#REF!</definedName>
    <definedName name="XRefCopy254" localSheetId="4" hidden="1">#REF!</definedName>
    <definedName name="XRefCopy254" hidden="1">#REF!</definedName>
    <definedName name="XRefCopy254Row" localSheetId="2" hidden="1">#REF!</definedName>
    <definedName name="XRefCopy254Row" localSheetId="4" hidden="1">#REF!</definedName>
    <definedName name="XRefCopy254Row" hidden="1">#REF!</definedName>
    <definedName name="XRefCopy255" localSheetId="2" hidden="1">#REF!</definedName>
    <definedName name="XRefCopy255" localSheetId="4" hidden="1">#REF!</definedName>
    <definedName name="XRefCopy255" hidden="1">#REF!</definedName>
    <definedName name="XRefCopy255Row" localSheetId="2" hidden="1">#REF!</definedName>
    <definedName name="XRefCopy255Row" localSheetId="4" hidden="1">#REF!</definedName>
    <definedName name="XRefCopy255Row" hidden="1">#REF!</definedName>
    <definedName name="XRefCopy256" localSheetId="2" hidden="1">#REF!</definedName>
    <definedName name="XRefCopy256" localSheetId="4" hidden="1">#REF!</definedName>
    <definedName name="XRefCopy256" hidden="1">#REF!</definedName>
    <definedName name="XRefCopy256Row" localSheetId="2" hidden="1">#REF!</definedName>
    <definedName name="XRefCopy256Row" localSheetId="4" hidden="1">#REF!</definedName>
    <definedName name="XRefCopy256Row" hidden="1">#REF!</definedName>
    <definedName name="XRefCopy257" localSheetId="2" hidden="1">#REF!</definedName>
    <definedName name="XRefCopy257" localSheetId="4" hidden="1">#REF!</definedName>
    <definedName name="XRefCopy257" hidden="1">#REF!</definedName>
    <definedName name="XRefCopy257Row" localSheetId="2" hidden="1">#REF!</definedName>
    <definedName name="XRefCopy257Row" localSheetId="4" hidden="1">#REF!</definedName>
    <definedName name="XRefCopy257Row" hidden="1">#REF!</definedName>
    <definedName name="XRefCopy258" localSheetId="2" hidden="1">#REF!</definedName>
    <definedName name="XRefCopy258" localSheetId="4" hidden="1">#REF!</definedName>
    <definedName name="XRefCopy258" hidden="1">#REF!</definedName>
    <definedName name="XRefCopy258Row" localSheetId="2" hidden="1">#REF!</definedName>
    <definedName name="XRefCopy258Row" localSheetId="4" hidden="1">#REF!</definedName>
    <definedName name="XRefCopy258Row" hidden="1">#REF!</definedName>
    <definedName name="XRefCopy259" localSheetId="2" hidden="1">#REF!</definedName>
    <definedName name="XRefCopy259" localSheetId="4" hidden="1">#REF!</definedName>
    <definedName name="XRefCopy259" hidden="1">#REF!</definedName>
    <definedName name="XRefCopy259Row" localSheetId="2" hidden="1">#REF!</definedName>
    <definedName name="XRefCopy259Row" localSheetId="4" hidden="1">#REF!</definedName>
    <definedName name="XRefCopy259Row" hidden="1">#REF!</definedName>
    <definedName name="XRefCopy25Row" localSheetId="2" hidden="1">#REF!</definedName>
    <definedName name="XRefCopy25Row" localSheetId="4" hidden="1">#REF!</definedName>
    <definedName name="XRefCopy25Row" hidden="1">#REF!</definedName>
    <definedName name="XRefCopy26" localSheetId="2" hidden="1">'[61]Selección de Cuentas'!#REF!</definedName>
    <definedName name="XRefCopy26" localSheetId="4" hidden="1">'[61]Selección de Cuentas'!#REF!</definedName>
    <definedName name="XRefCopy26" hidden="1">'[61]Selección de Cuentas'!#REF!</definedName>
    <definedName name="XRefCopy260" localSheetId="2" hidden="1">#REF!</definedName>
    <definedName name="XRefCopy260" localSheetId="4" hidden="1">#REF!</definedName>
    <definedName name="XRefCopy260" localSheetId="1" hidden="1">#REF!</definedName>
    <definedName name="XRefCopy260" localSheetId="6" hidden="1">#REF!</definedName>
    <definedName name="XRefCopy260" hidden="1">#REF!</definedName>
    <definedName name="XRefCopy260Row" localSheetId="2" hidden="1">#REF!</definedName>
    <definedName name="XRefCopy260Row" localSheetId="4" hidden="1">#REF!</definedName>
    <definedName name="XRefCopy260Row" hidden="1">#REF!</definedName>
    <definedName name="XRefCopy261" localSheetId="2" hidden="1">#REF!</definedName>
    <definedName name="XRefCopy261" localSheetId="4" hidden="1">#REF!</definedName>
    <definedName name="XRefCopy261" hidden="1">#REF!</definedName>
    <definedName name="XRefCopy261Row" localSheetId="2" hidden="1">#REF!</definedName>
    <definedName name="XRefCopy261Row" localSheetId="4" hidden="1">#REF!</definedName>
    <definedName name="XRefCopy261Row" hidden="1">#REF!</definedName>
    <definedName name="XRefCopy262" localSheetId="2" hidden="1">#REF!</definedName>
    <definedName name="XRefCopy262" localSheetId="4" hidden="1">#REF!</definedName>
    <definedName name="XRefCopy262" hidden="1">#REF!</definedName>
    <definedName name="XRefCopy262Row" localSheetId="2" hidden="1">#REF!</definedName>
    <definedName name="XRefCopy262Row" localSheetId="4" hidden="1">#REF!</definedName>
    <definedName name="XRefCopy262Row" hidden="1">#REF!</definedName>
    <definedName name="XRefCopy263" localSheetId="2" hidden="1">#REF!</definedName>
    <definedName name="XRefCopy263" localSheetId="4" hidden="1">#REF!</definedName>
    <definedName name="XRefCopy263" hidden="1">#REF!</definedName>
    <definedName name="XRefCopy263Row" localSheetId="2" hidden="1">#REF!</definedName>
    <definedName name="XRefCopy263Row" localSheetId="4" hidden="1">#REF!</definedName>
    <definedName name="XRefCopy263Row" hidden="1">#REF!</definedName>
    <definedName name="XRefCopy264" localSheetId="2" hidden="1">#REF!</definedName>
    <definedName name="XRefCopy264" localSheetId="4" hidden="1">#REF!</definedName>
    <definedName name="XRefCopy264" hidden="1">#REF!</definedName>
    <definedName name="XRefCopy264Row" localSheetId="2" hidden="1">#REF!</definedName>
    <definedName name="XRefCopy264Row" localSheetId="4" hidden="1">#REF!</definedName>
    <definedName name="XRefCopy264Row" hidden="1">#REF!</definedName>
    <definedName name="XRefCopy265" localSheetId="2" hidden="1">#REF!</definedName>
    <definedName name="XRefCopy265" localSheetId="4" hidden="1">#REF!</definedName>
    <definedName name="XRefCopy265" hidden="1">#REF!</definedName>
    <definedName name="XRefCopy265Row" localSheetId="2" hidden="1">#REF!</definedName>
    <definedName name="XRefCopy265Row" localSheetId="4" hidden="1">#REF!</definedName>
    <definedName name="XRefCopy265Row" hidden="1">#REF!</definedName>
    <definedName name="XRefCopy266" localSheetId="2" hidden="1">#REF!</definedName>
    <definedName name="XRefCopy266" localSheetId="4" hidden="1">#REF!</definedName>
    <definedName name="XRefCopy266" hidden="1">#REF!</definedName>
    <definedName name="XRefCopy266Row" localSheetId="2" hidden="1">#REF!</definedName>
    <definedName name="XRefCopy266Row" localSheetId="4" hidden="1">#REF!</definedName>
    <definedName name="XRefCopy266Row" hidden="1">#REF!</definedName>
    <definedName name="XRefCopy267" localSheetId="2" hidden="1">#REF!</definedName>
    <definedName name="XRefCopy267" localSheetId="4" hidden="1">#REF!</definedName>
    <definedName name="XRefCopy267" hidden="1">#REF!</definedName>
    <definedName name="XRefCopy267Row" localSheetId="2" hidden="1">#REF!</definedName>
    <definedName name="XRefCopy267Row" localSheetId="4" hidden="1">#REF!</definedName>
    <definedName name="XRefCopy267Row" hidden="1">#REF!</definedName>
    <definedName name="XRefCopy268" localSheetId="2" hidden="1">#REF!</definedName>
    <definedName name="XRefCopy268" localSheetId="4" hidden="1">#REF!</definedName>
    <definedName name="XRefCopy268" hidden="1">#REF!</definedName>
    <definedName name="XRefCopy268Row" localSheetId="2" hidden="1">#REF!</definedName>
    <definedName name="XRefCopy268Row" localSheetId="4" hidden="1">#REF!</definedName>
    <definedName name="XRefCopy268Row" hidden="1">#REF!</definedName>
    <definedName name="XRefCopy269" localSheetId="2" hidden="1">#REF!</definedName>
    <definedName name="XRefCopy269" localSheetId="4" hidden="1">#REF!</definedName>
    <definedName name="XRefCopy269" hidden="1">#REF!</definedName>
    <definedName name="XRefCopy269Row" localSheetId="2" hidden="1">#REF!</definedName>
    <definedName name="XRefCopy269Row" localSheetId="4" hidden="1">#REF!</definedName>
    <definedName name="XRefCopy269Row" hidden="1">#REF!</definedName>
    <definedName name="XRefCopy26Row" localSheetId="2" hidden="1">#REF!</definedName>
    <definedName name="XRefCopy26Row" localSheetId="4" hidden="1">#REF!</definedName>
    <definedName name="XRefCopy26Row" hidden="1">#REF!</definedName>
    <definedName name="XRefCopy27" localSheetId="2" hidden="1">'[61]Selección de Cuentas'!#REF!</definedName>
    <definedName name="XRefCopy27" localSheetId="4" hidden="1">'[61]Selección de Cuentas'!#REF!</definedName>
    <definedName name="XRefCopy27" hidden="1">'[61]Selección de Cuentas'!#REF!</definedName>
    <definedName name="XRefCopy270" localSheetId="2" hidden="1">#REF!</definedName>
    <definedName name="XRefCopy270" localSheetId="4" hidden="1">#REF!</definedName>
    <definedName name="XRefCopy270" localSheetId="1" hidden="1">#REF!</definedName>
    <definedName name="XRefCopy270" localSheetId="6" hidden="1">#REF!</definedName>
    <definedName name="XRefCopy270" hidden="1">#REF!</definedName>
    <definedName name="XRefCopy270Row" localSheetId="2" hidden="1">#REF!</definedName>
    <definedName name="XRefCopy270Row" localSheetId="4" hidden="1">#REF!</definedName>
    <definedName name="XRefCopy270Row" hidden="1">#REF!</definedName>
    <definedName name="XRefCopy271" localSheetId="2" hidden="1">#REF!</definedName>
    <definedName name="XRefCopy271" localSheetId="4" hidden="1">#REF!</definedName>
    <definedName name="XRefCopy271" hidden="1">#REF!</definedName>
    <definedName name="XRefCopy271Row" localSheetId="2" hidden="1">#REF!</definedName>
    <definedName name="XRefCopy271Row" localSheetId="4" hidden="1">#REF!</definedName>
    <definedName name="XRefCopy271Row" hidden="1">#REF!</definedName>
    <definedName name="XRefCopy272" localSheetId="2" hidden="1">#REF!</definedName>
    <definedName name="XRefCopy272" localSheetId="4" hidden="1">#REF!</definedName>
    <definedName name="XRefCopy272" hidden="1">#REF!</definedName>
    <definedName name="XRefCopy272Row" localSheetId="2" hidden="1">#REF!</definedName>
    <definedName name="XRefCopy272Row" localSheetId="4" hidden="1">#REF!</definedName>
    <definedName name="XRefCopy272Row" hidden="1">#REF!</definedName>
    <definedName name="XRefCopy273" localSheetId="2" hidden="1">#REF!</definedName>
    <definedName name="XRefCopy273" localSheetId="4" hidden="1">#REF!</definedName>
    <definedName name="XRefCopy273" hidden="1">#REF!</definedName>
    <definedName name="XRefCopy273Row" localSheetId="2" hidden="1">#REF!</definedName>
    <definedName name="XRefCopy273Row" localSheetId="4" hidden="1">#REF!</definedName>
    <definedName name="XRefCopy273Row" hidden="1">#REF!</definedName>
    <definedName name="XRefCopy274" localSheetId="2" hidden="1">#REF!</definedName>
    <definedName name="XRefCopy274" localSheetId="4" hidden="1">#REF!</definedName>
    <definedName name="XRefCopy274" hidden="1">#REF!</definedName>
    <definedName name="XRefCopy274Row" localSheetId="2" hidden="1">#REF!</definedName>
    <definedName name="XRefCopy274Row" localSheetId="4" hidden="1">#REF!</definedName>
    <definedName name="XRefCopy274Row" hidden="1">#REF!</definedName>
    <definedName name="XRefCopy275" localSheetId="2" hidden="1">#REF!</definedName>
    <definedName name="XRefCopy275" localSheetId="4" hidden="1">#REF!</definedName>
    <definedName name="XRefCopy275" hidden="1">#REF!</definedName>
    <definedName name="XRefCopy275Row" localSheetId="2" hidden="1">#REF!</definedName>
    <definedName name="XRefCopy275Row" localSheetId="4" hidden="1">#REF!</definedName>
    <definedName name="XRefCopy275Row" hidden="1">#REF!</definedName>
    <definedName name="XRefCopy276" localSheetId="2" hidden="1">#REF!</definedName>
    <definedName name="XRefCopy276" localSheetId="4" hidden="1">#REF!</definedName>
    <definedName name="XRefCopy276" hidden="1">#REF!</definedName>
    <definedName name="XRefCopy276Row" localSheetId="2" hidden="1">#REF!</definedName>
    <definedName name="XRefCopy276Row" localSheetId="4" hidden="1">#REF!</definedName>
    <definedName name="XRefCopy276Row" hidden="1">#REF!</definedName>
    <definedName name="XRefCopy277" localSheetId="2" hidden="1">#REF!</definedName>
    <definedName name="XRefCopy277" localSheetId="4" hidden="1">#REF!</definedName>
    <definedName name="XRefCopy277" hidden="1">#REF!</definedName>
    <definedName name="XRefCopy277Row" localSheetId="2" hidden="1">#REF!</definedName>
    <definedName name="XRefCopy277Row" localSheetId="4" hidden="1">#REF!</definedName>
    <definedName name="XRefCopy277Row" hidden="1">#REF!</definedName>
    <definedName name="XRefCopy278" localSheetId="2" hidden="1">#REF!</definedName>
    <definedName name="XRefCopy278" localSheetId="4" hidden="1">#REF!</definedName>
    <definedName name="XRefCopy278" hidden="1">#REF!</definedName>
    <definedName name="XRefCopy278Row" localSheetId="2" hidden="1">#REF!</definedName>
    <definedName name="XRefCopy278Row" localSheetId="4" hidden="1">#REF!</definedName>
    <definedName name="XRefCopy278Row" hidden="1">#REF!</definedName>
    <definedName name="XRefCopy279" localSheetId="2" hidden="1">#REF!</definedName>
    <definedName name="XRefCopy279" localSheetId="4" hidden="1">#REF!</definedName>
    <definedName name="XRefCopy279" hidden="1">#REF!</definedName>
    <definedName name="XRefCopy279Row" localSheetId="2" hidden="1">#REF!</definedName>
    <definedName name="XRefCopy279Row" localSheetId="4" hidden="1">#REF!</definedName>
    <definedName name="XRefCopy279Row" hidden="1">#REF!</definedName>
    <definedName name="XRefCopy27Row" localSheetId="2" hidden="1">#REF!</definedName>
    <definedName name="XRefCopy27Row" localSheetId="4" hidden="1">#REF!</definedName>
    <definedName name="XRefCopy27Row" hidden="1">#REF!</definedName>
    <definedName name="XRefCopy28" localSheetId="2" hidden="1">'[61]Selección de Cuentas'!#REF!</definedName>
    <definedName name="XRefCopy28" localSheetId="4" hidden="1">'[61]Selección de Cuentas'!#REF!</definedName>
    <definedName name="XRefCopy28" hidden="1">'[61]Selección de Cuentas'!#REF!</definedName>
    <definedName name="XRefCopy280" localSheetId="2" hidden="1">#REF!</definedName>
    <definedName name="XRefCopy280" localSheetId="4" hidden="1">#REF!</definedName>
    <definedName name="XRefCopy280" localSheetId="1" hidden="1">#REF!</definedName>
    <definedName name="XRefCopy280" localSheetId="6" hidden="1">#REF!</definedName>
    <definedName name="XRefCopy280" hidden="1">#REF!</definedName>
    <definedName name="XRefCopy280Row" localSheetId="2" hidden="1">#REF!</definedName>
    <definedName name="XRefCopy280Row" localSheetId="4" hidden="1">#REF!</definedName>
    <definedName name="XRefCopy280Row" hidden="1">#REF!</definedName>
    <definedName name="XRefCopy281" localSheetId="2" hidden="1">#REF!</definedName>
    <definedName name="XRefCopy281" localSheetId="4" hidden="1">#REF!</definedName>
    <definedName name="XRefCopy281" hidden="1">#REF!</definedName>
    <definedName name="XRefCopy281Row" localSheetId="2" hidden="1">#REF!</definedName>
    <definedName name="XRefCopy281Row" localSheetId="4" hidden="1">#REF!</definedName>
    <definedName name="XRefCopy281Row" hidden="1">#REF!</definedName>
    <definedName name="XRefCopy282" localSheetId="2" hidden="1">#REF!</definedName>
    <definedName name="XRefCopy282" localSheetId="4" hidden="1">#REF!</definedName>
    <definedName name="XRefCopy282" hidden="1">#REF!</definedName>
    <definedName name="XRefCopy282Row" localSheetId="2" hidden="1">#REF!</definedName>
    <definedName name="XRefCopy282Row" localSheetId="4" hidden="1">#REF!</definedName>
    <definedName name="XRefCopy282Row" hidden="1">#REF!</definedName>
    <definedName name="XRefCopy283" localSheetId="2" hidden="1">#REF!</definedName>
    <definedName name="XRefCopy283" localSheetId="4" hidden="1">#REF!</definedName>
    <definedName name="XRefCopy283" hidden="1">#REF!</definedName>
    <definedName name="XRefCopy283Row" localSheetId="2" hidden="1">#REF!</definedName>
    <definedName name="XRefCopy283Row" localSheetId="4" hidden="1">#REF!</definedName>
    <definedName name="XRefCopy283Row" hidden="1">#REF!</definedName>
    <definedName name="XRefCopy284" localSheetId="2" hidden="1">#REF!</definedName>
    <definedName name="XRefCopy284" localSheetId="4" hidden="1">#REF!</definedName>
    <definedName name="XRefCopy284" hidden="1">#REF!</definedName>
    <definedName name="XRefCopy284Row" localSheetId="2" hidden="1">#REF!</definedName>
    <definedName name="XRefCopy284Row" localSheetId="4" hidden="1">#REF!</definedName>
    <definedName name="XRefCopy284Row" hidden="1">#REF!</definedName>
    <definedName name="XRefCopy285" localSheetId="2" hidden="1">#REF!</definedName>
    <definedName name="XRefCopy285" localSheetId="4" hidden="1">#REF!</definedName>
    <definedName name="XRefCopy285" hidden="1">#REF!</definedName>
    <definedName name="XRefCopy285Row" localSheetId="2" hidden="1">#REF!</definedName>
    <definedName name="XRefCopy285Row" localSheetId="4" hidden="1">#REF!</definedName>
    <definedName name="XRefCopy285Row" hidden="1">#REF!</definedName>
    <definedName name="XRefCopy286" localSheetId="2" hidden="1">#REF!</definedName>
    <definedName name="XRefCopy286" localSheetId="4" hidden="1">#REF!</definedName>
    <definedName name="XRefCopy286" hidden="1">#REF!</definedName>
    <definedName name="XRefCopy286Row" localSheetId="2" hidden="1">#REF!</definedName>
    <definedName name="XRefCopy286Row" localSheetId="4" hidden="1">#REF!</definedName>
    <definedName name="XRefCopy286Row" hidden="1">#REF!</definedName>
    <definedName name="XRefCopy287" localSheetId="2" hidden="1">#REF!</definedName>
    <definedName name="XRefCopy287" localSheetId="4" hidden="1">#REF!</definedName>
    <definedName name="XRefCopy287" hidden="1">#REF!</definedName>
    <definedName name="XRefCopy287Row" localSheetId="2" hidden="1">#REF!</definedName>
    <definedName name="XRefCopy287Row" localSheetId="4" hidden="1">#REF!</definedName>
    <definedName name="XRefCopy287Row" hidden="1">#REF!</definedName>
    <definedName name="XRefCopy288" localSheetId="2" hidden="1">#REF!</definedName>
    <definedName name="XRefCopy288" localSheetId="4" hidden="1">#REF!</definedName>
    <definedName name="XRefCopy288" hidden="1">#REF!</definedName>
    <definedName name="XRefCopy288Row" localSheetId="2" hidden="1">#REF!</definedName>
    <definedName name="XRefCopy288Row" localSheetId="4" hidden="1">#REF!</definedName>
    <definedName name="XRefCopy288Row" hidden="1">#REF!</definedName>
    <definedName name="XRefCopy289" localSheetId="2" hidden="1">#REF!</definedName>
    <definedName name="XRefCopy289" localSheetId="4" hidden="1">#REF!</definedName>
    <definedName name="XRefCopy289" hidden="1">#REF!</definedName>
    <definedName name="XRefCopy289Row" localSheetId="2" hidden="1">#REF!</definedName>
    <definedName name="XRefCopy289Row" localSheetId="4" hidden="1">#REF!</definedName>
    <definedName name="XRefCopy289Row" hidden="1">#REF!</definedName>
    <definedName name="XRefCopy28Row" localSheetId="2" hidden="1">#REF!</definedName>
    <definedName name="XRefCopy28Row" localSheetId="4" hidden="1">#REF!</definedName>
    <definedName name="XRefCopy28Row" hidden="1">#REF!</definedName>
    <definedName name="XRefCopy29" localSheetId="2" hidden="1">'[61]Selección de Cuentas'!#REF!</definedName>
    <definedName name="XRefCopy29" localSheetId="4" hidden="1">'[61]Selección de Cuentas'!#REF!</definedName>
    <definedName name="XRefCopy29" hidden="1">'[61]Selección de Cuentas'!#REF!</definedName>
    <definedName name="XRefCopy290" localSheetId="2" hidden="1">#REF!</definedName>
    <definedName name="XRefCopy290" localSheetId="4" hidden="1">#REF!</definedName>
    <definedName name="XRefCopy290" localSheetId="1" hidden="1">#REF!</definedName>
    <definedName name="XRefCopy290" localSheetId="6" hidden="1">#REF!</definedName>
    <definedName name="XRefCopy290" hidden="1">#REF!</definedName>
    <definedName name="XRefCopy290Row" localSheetId="2" hidden="1">#REF!</definedName>
    <definedName name="XRefCopy290Row" localSheetId="4" hidden="1">#REF!</definedName>
    <definedName name="XRefCopy290Row" hidden="1">#REF!</definedName>
    <definedName name="XRefCopy291" localSheetId="2" hidden="1">#REF!</definedName>
    <definedName name="XRefCopy291" localSheetId="4" hidden="1">#REF!</definedName>
    <definedName name="XRefCopy291" hidden="1">#REF!</definedName>
    <definedName name="XRefCopy291Row" localSheetId="2" hidden="1">#REF!</definedName>
    <definedName name="XRefCopy291Row" localSheetId="4" hidden="1">#REF!</definedName>
    <definedName name="XRefCopy291Row" hidden="1">#REF!</definedName>
    <definedName name="XRefCopy292" localSheetId="2" hidden="1">#REF!</definedName>
    <definedName name="XRefCopy292" localSheetId="4" hidden="1">#REF!</definedName>
    <definedName name="XRefCopy292" hidden="1">#REF!</definedName>
    <definedName name="XRefCopy292Row" localSheetId="2" hidden="1">#REF!</definedName>
    <definedName name="XRefCopy292Row" localSheetId="4" hidden="1">#REF!</definedName>
    <definedName name="XRefCopy292Row" hidden="1">#REF!</definedName>
    <definedName name="XRefCopy29Row" localSheetId="2" hidden="1">#REF!</definedName>
    <definedName name="XRefCopy29Row" localSheetId="4" hidden="1">#REF!</definedName>
    <definedName name="XRefCopy29Row" hidden="1">#REF!</definedName>
    <definedName name="XRefCopy2Row" localSheetId="2" hidden="1">#REF!</definedName>
    <definedName name="XRefCopy2Row" localSheetId="4" hidden="1">#REF!</definedName>
    <definedName name="XRefCopy2Row" hidden="1">#REF!</definedName>
    <definedName name="XRefCopy3" hidden="1">'[63]Ventas vs Costo EERR'!$C$19</definedName>
    <definedName name="XRefCopy30" localSheetId="2" hidden="1">'[61]Selección de Cuentas'!#REF!</definedName>
    <definedName name="XRefCopy30" localSheetId="4" hidden="1">'[61]Selección de Cuentas'!#REF!</definedName>
    <definedName name="XRefCopy30" localSheetId="1" hidden="1">'[61]Selección de Cuentas'!#REF!</definedName>
    <definedName name="XRefCopy30" localSheetId="6" hidden="1">'[61]Selección de Cuentas'!#REF!</definedName>
    <definedName name="XRefCopy30" hidden="1">'[61]Selección de Cuentas'!#REF!</definedName>
    <definedName name="XRefCopy30Row" localSheetId="2" hidden="1">#REF!</definedName>
    <definedName name="XRefCopy30Row" localSheetId="4" hidden="1">#REF!</definedName>
    <definedName name="XRefCopy30Row" localSheetId="1" hidden="1">#REF!</definedName>
    <definedName name="XRefCopy30Row" localSheetId="6" hidden="1">#REF!</definedName>
    <definedName name="XRefCopy30Row" hidden="1">#REF!</definedName>
    <definedName name="XRefCopy31" localSheetId="2" hidden="1">'[61]Selección de Cuentas'!#REF!</definedName>
    <definedName name="XRefCopy31" localSheetId="4" hidden="1">'[61]Selección de Cuentas'!#REF!</definedName>
    <definedName name="XRefCopy31" localSheetId="1" hidden="1">'[61]Selección de Cuentas'!#REF!</definedName>
    <definedName name="XRefCopy31" localSheetId="6" hidden="1">'[61]Selección de Cuentas'!#REF!</definedName>
    <definedName name="XRefCopy31" hidden="1">'[61]Selección de Cuentas'!#REF!</definedName>
    <definedName name="XRefCopy31Row" localSheetId="2" hidden="1">#REF!</definedName>
    <definedName name="XRefCopy31Row" localSheetId="4" hidden="1">#REF!</definedName>
    <definedName name="XRefCopy31Row" localSheetId="1" hidden="1">#REF!</definedName>
    <definedName name="XRefCopy31Row" localSheetId="6" hidden="1">#REF!</definedName>
    <definedName name="XRefCopy31Row" hidden="1">#REF!</definedName>
    <definedName name="XRefCopy32" localSheetId="2" hidden="1">'[61]Selección de Cuentas'!#REF!</definedName>
    <definedName name="XRefCopy32" localSheetId="4" hidden="1">'[61]Selección de Cuentas'!#REF!</definedName>
    <definedName name="XRefCopy32" localSheetId="1" hidden="1">'[61]Selección de Cuentas'!#REF!</definedName>
    <definedName name="XRefCopy32" localSheetId="6" hidden="1">'[61]Selección de Cuentas'!#REF!</definedName>
    <definedName name="XRefCopy32" hidden="1">'[61]Selección de Cuentas'!#REF!</definedName>
    <definedName name="XRefCopy32Row" localSheetId="2" hidden="1">#REF!</definedName>
    <definedName name="XRefCopy32Row" localSheetId="4" hidden="1">#REF!</definedName>
    <definedName name="XRefCopy32Row" localSheetId="1" hidden="1">#REF!</definedName>
    <definedName name="XRefCopy32Row" localSheetId="6" hidden="1">#REF!</definedName>
    <definedName name="XRefCopy32Row" hidden="1">#REF!</definedName>
    <definedName name="XRefCopy33" localSheetId="2" hidden="1">'[61]Selección de Cuentas'!#REF!</definedName>
    <definedName name="XRefCopy33" localSheetId="4" hidden="1">'[61]Selección de Cuentas'!#REF!</definedName>
    <definedName name="XRefCopy33" localSheetId="1" hidden="1">'[61]Selección de Cuentas'!#REF!</definedName>
    <definedName name="XRefCopy33" localSheetId="6" hidden="1">'[61]Selección de Cuentas'!#REF!</definedName>
    <definedName name="XRefCopy33" hidden="1">'[61]Selección de Cuentas'!#REF!</definedName>
    <definedName name="XRefCopy33Row" localSheetId="2" hidden="1">#REF!</definedName>
    <definedName name="XRefCopy33Row" localSheetId="4" hidden="1">#REF!</definedName>
    <definedName name="XRefCopy33Row" localSheetId="1" hidden="1">#REF!</definedName>
    <definedName name="XRefCopy33Row" localSheetId="6" hidden="1">#REF!</definedName>
    <definedName name="XRefCopy33Row" hidden="1">#REF!</definedName>
    <definedName name="XRefCopy34" localSheetId="2" hidden="1">'[61]Selección de Cuentas'!#REF!</definedName>
    <definedName name="XRefCopy34" localSheetId="4" hidden="1">'[61]Selección de Cuentas'!#REF!</definedName>
    <definedName name="XRefCopy34" localSheetId="1" hidden="1">'[61]Selección de Cuentas'!#REF!</definedName>
    <definedName name="XRefCopy34" localSheetId="6" hidden="1">'[61]Selección de Cuentas'!#REF!</definedName>
    <definedName name="XRefCopy34" hidden="1">'[61]Selección de Cuentas'!#REF!</definedName>
    <definedName name="XRefCopy34Row" localSheetId="2" hidden="1">#REF!</definedName>
    <definedName name="XRefCopy34Row" localSheetId="4" hidden="1">#REF!</definedName>
    <definedName name="XRefCopy34Row" localSheetId="1" hidden="1">#REF!</definedName>
    <definedName name="XRefCopy34Row" localSheetId="6" hidden="1">#REF!</definedName>
    <definedName name="XRefCopy34Row" hidden="1">#REF!</definedName>
    <definedName name="XRefCopy35" localSheetId="2" hidden="1">'[61]Selección de Cuentas'!#REF!</definedName>
    <definedName name="XRefCopy35" localSheetId="4" hidden="1">'[61]Selección de Cuentas'!#REF!</definedName>
    <definedName name="XRefCopy35" localSheetId="1" hidden="1">'[61]Selección de Cuentas'!#REF!</definedName>
    <definedName name="XRefCopy35" localSheetId="6" hidden="1">'[61]Selección de Cuentas'!#REF!</definedName>
    <definedName name="XRefCopy35" hidden="1">'[61]Selección de Cuentas'!#REF!</definedName>
    <definedName name="XRefCopy35Row" localSheetId="2" hidden="1">#REF!</definedName>
    <definedName name="XRefCopy35Row" localSheetId="4" hidden="1">#REF!</definedName>
    <definedName name="XRefCopy35Row" localSheetId="1" hidden="1">#REF!</definedName>
    <definedName name="XRefCopy35Row" localSheetId="6" hidden="1">#REF!</definedName>
    <definedName name="XRefCopy35Row" hidden="1">#REF!</definedName>
    <definedName name="XRefCopy36" localSheetId="2" hidden="1">'[61]Selección de Cuentas'!#REF!</definedName>
    <definedName name="XRefCopy36" localSheetId="4" hidden="1">'[61]Selección de Cuentas'!#REF!</definedName>
    <definedName name="XRefCopy36" localSheetId="1" hidden="1">'[61]Selección de Cuentas'!#REF!</definedName>
    <definedName name="XRefCopy36" localSheetId="6" hidden="1">'[61]Selección de Cuentas'!#REF!</definedName>
    <definedName name="XRefCopy36" hidden="1">'[61]Selección de Cuentas'!#REF!</definedName>
    <definedName name="XRefCopy36Row" localSheetId="2" hidden="1">#REF!</definedName>
    <definedName name="XRefCopy36Row" localSheetId="4" hidden="1">#REF!</definedName>
    <definedName name="XRefCopy36Row" localSheetId="1" hidden="1">#REF!</definedName>
    <definedName name="XRefCopy36Row" localSheetId="6" hidden="1">#REF!</definedName>
    <definedName name="XRefCopy36Row" hidden="1">#REF!</definedName>
    <definedName name="XRefCopy37" localSheetId="2" hidden="1">'[61]Selección de Cuentas'!#REF!</definedName>
    <definedName name="XRefCopy37" localSheetId="4" hidden="1">'[61]Selección de Cuentas'!#REF!</definedName>
    <definedName name="XRefCopy37" localSheetId="1" hidden="1">'[61]Selección de Cuentas'!#REF!</definedName>
    <definedName name="XRefCopy37" localSheetId="6" hidden="1">'[61]Selección de Cuentas'!#REF!</definedName>
    <definedName name="XRefCopy37" hidden="1">'[61]Selección de Cuentas'!#REF!</definedName>
    <definedName name="XRefCopy37Row" localSheetId="2" hidden="1">#REF!</definedName>
    <definedName name="XRefCopy37Row" localSheetId="4" hidden="1">#REF!</definedName>
    <definedName name="XRefCopy37Row" localSheetId="1" hidden="1">#REF!</definedName>
    <definedName name="XRefCopy37Row" localSheetId="6" hidden="1">#REF!</definedName>
    <definedName name="XRefCopy37Row" hidden="1">#REF!</definedName>
    <definedName name="XRefCopy38" localSheetId="2" hidden="1">'[61]Selección de Cuentas'!#REF!</definedName>
    <definedName name="XRefCopy38" localSheetId="4" hidden="1">'[61]Selección de Cuentas'!#REF!</definedName>
    <definedName name="XRefCopy38" localSheetId="1" hidden="1">'[61]Selección de Cuentas'!#REF!</definedName>
    <definedName name="XRefCopy38" localSheetId="6" hidden="1">'[61]Selección de Cuentas'!#REF!</definedName>
    <definedName name="XRefCopy38" hidden="1">'[61]Selección de Cuentas'!#REF!</definedName>
    <definedName name="XRefCopy38Row" localSheetId="2" hidden="1">#REF!</definedName>
    <definedName name="XRefCopy38Row" localSheetId="4" hidden="1">#REF!</definedName>
    <definedName name="XRefCopy38Row" localSheetId="1" hidden="1">#REF!</definedName>
    <definedName name="XRefCopy38Row" localSheetId="6" hidden="1">#REF!</definedName>
    <definedName name="XRefCopy38Row" hidden="1">#REF!</definedName>
    <definedName name="XRefCopy39" localSheetId="2" hidden="1">'[61]Selección de Cuentas'!#REF!</definedName>
    <definedName name="XRefCopy39" localSheetId="4" hidden="1">'[61]Selección de Cuentas'!#REF!</definedName>
    <definedName name="XRefCopy39" localSheetId="1" hidden="1">'[61]Selección de Cuentas'!#REF!</definedName>
    <definedName name="XRefCopy39" localSheetId="6" hidden="1">'[61]Selección de Cuentas'!#REF!</definedName>
    <definedName name="XRefCopy39" hidden="1">'[61]Selección de Cuentas'!#REF!</definedName>
    <definedName name="XRefCopy39Row" localSheetId="2" hidden="1">#REF!</definedName>
    <definedName name="XRefCopy39Row" localSheetId="4" hidden="1">#REF!</definedName>
    <definedName name="XRefCopy39Row" localSheetId="1" hidden="1">#REF!</definedName>
    <definedName name="XRefCopy39Row" localSheetId="6" hidden="1">#REF!</definedName>
    <definedName name="XRefCopy39Row" hidden="1">#REF!</definedName>
    <definedName name="XRefCopy3Row" hidden="1">[63]XREF!$A$2:$IV$2</definedName>
    <definedName name="XRefCopy4" hidden="1">'[63]Ventas vs Costo EERR'!$C$28</definedName>
    <definedName name="XRefCopy40" localSheetId="2" hidden="1">'[61]Selección de Cuentas'!#REF!</definedName>
    <definedName name="XRefCopy40" localSheetId="4" hidden="1">'[61]Selección de Cuentas'!#REF!</definedName>
    <definedName name="XRefCopy40" localSheetId="1" hidden="1">'[61]Selección de Cuentas'!#REF!</definedName>
    <definedName name="XRefCopy40" localSheetId="6" hidden="1">'[61]Selección de Cuentas'!#REF!</definedName>
    <definedName name="XRefCopy40" hidden="1">'[61]Selección de Cuentas'!#REF!</definedName>
    <definedName name="XRefCopy40Row" localSheetId="2" hidden="1">#REF!</definedName>
    <definedName name="XRefCopy40Row" localSheetId="4" hidden="1">#REF!</definedName>
    <definedName name="XRefCopy40Row" localSheetId="1" hidden="1">#REF!</definedName>
    <definedName name="XRefCopy40Row" localSheetId="6" hidden="1">#REF!</definedName>
    <definedName name="XRefCopy40Row" hidden="1">#REF!</definedName>
    <definedName name="XRefCopy41" localSheetId="2" hidden="1">'[61]Selección de Cuentas'!#REF!</definedName>
    <definedName name="XRefCopy41" localSheetId="4" hidden="1">'[61]Selección de Cuentas'!#REF!</definedName>
    <definedName name="XRefCopy41" localSheetId="1" hidden="1">'[61]Selección de Cuentas'!#REF!</definedName>
    <definedName name="XRefCopy41" localSheetId="6" hidden="1">'[61]Selección de Cuentas'!#REF!</definedName>
    <definedName name="XRefCopy41" hidden="1">'[61]Selección de Cuentas'!#REF!</definedName>
    <definedName name="XRefCopy41Row" localSheetId="2" hidden="1">#REF!</definedName>
    <definedName name="XRefCopy41Row" localSheetId="4" hidden="1">#REF!</definedName>
    <definedName name="XRefCopy41Row" localSheetId="1" hidden="1">#REF!</definedName>
    <definedName name="XRefCopy41Row" localSheetId="6" hidden="1">#REF!</definedName>
    <definedName name="XRefCopy41Row" hidden="1">#REF!</definedName>
    <definedName name="XRefCopy42" localSheetId="2" hidden="1">'[61]Selección de Cuentas'!#REF!</definedName>
    <definedName name="XRefCopy42" localSheetId="4" hidden="1">'[61]Selección de Cuentas'!#REF!</definedName>
    <definedName name="XRefCopy42" localSheetId="1" hidden="1">'[61]Selección de Cuentas'!#REF!</definedName>
    <definedName name="XRefCopy42" localSheetId="6" hidden="1">'[61]Selección de Cuentas'!#REF!</definedName>
    <definedName name="XRefCopy42" hidden="1">'[61]Selección de Cuentas'!#REF!</definedName>
    <definedName name="XRefCopy42Row" localSheetId="2" hidden="1">#REF!</definedName>
    <definedName name="XRefCopy42Row" localSheetId="4" hidden="1">#REF!</definedName>
    <definedName name="XRefCopy42Row" localSheetId="1" hidden="1">#REF!</definedName>
    <definedName name="XRefCopy42Row" localSheetId="6" hidden="1">#REF!</definedName>
    <definedName name="XRefCopy42Row" hidden="1">#REF!</definedName>
    <definedName name="XRefCopy43" localSheetId="2" hidden="1">'[62]Selección de Cuentas'!#REF!</definedName>
    <definedName name="XRefCopy43" localSheetId="4" hidden="1">'[62]Selección de Cuentas'!#REF!</definedName>
    <definedName name="XRefCopy43" localSheetId="1" hidden="1">'[62]Selección de Cuentas'!#REF!</definedName>
    <definedName name="XRefCopy43" localSheetId="6" hidden="1">'[62]Selección de Cuentas'!#REF!</definedName>
    <definedName name="XRefCopy43" hidden="1">'[62]Selección de Cuentas'!#REF!</definedName>
    <definedName name="XRefCopy43Row" localSheetId="2" hidden="1">#REF!</definedName>
    <definedName name="XRefCopy43Row" localSheetId="4" hidden="1">#REF!</definedName>
    <definedName name="XRefCopy43Row" localSheetId="1" hidden="1">#REF!</definedName>
    <definedName name="XRefCopy43Row" localSheetId="6" hidden="1">#REF!</definedName>
    <definedName name="XRefCopy43Row" hidden="1">#REF!</definedName>
    <definedName name="XRefCopy44" localSheetId="2" hidden="1">'[62]Selección de Cuentas'!#REF!</definedName>
    <definedName name="XRefCopy44" localSheetId="4" hidden="1">'[62]Selección de Cuentas'!#REF!</definedName>
    <definedName name="XRefCopy44" localSheetId="1" hidden="1">'[62]Selección de Cuentas'!#REF!</definedName>
    <definedName name="XRefCopy44" localSheetId="6" hidden="1">'[62]Selección de Cuentas'!#REF!</definedName>
    <definedName name="XRefCopy44" hidden="1">'[62]Selección de Cuentas'!#REF!</definedName>
    <definedName name="XRefCopy44Row" localSheetId="2" hidden="1">#REF!</definedName>
    <definedName name="XRefCopy44Row" localSheetId="4" hidden="1">#REF!</definedName>
    <definedName name="XRefCopy44Row" localSheetId="1" hidden="1">#REF!</definedName>
    <definedName name="XRefCopy44Row" localSheetId="6" hidden="1">#REF!</definedName>
    <definedName name="XRefCopy44Row" hidden="1">#REF!</definedName>
    <definedName name="XRefCopy45" localSheetId="2" hidden="1">'[62]Selección de Cuentas'!#REF!</definedName>
    <definedName name="XRefCopy45" localSheetId="4" hidden="1">'[62]Selección de Cuentas'!#REF!</definedName>
    <definedName name="XRefCopy45" localSheetId="1" hidden="1">'[62]Selección de Cuentas'!#REF!</definedName>
    <definedName name="XRefCopy45" localSheetId="6" hidden="1">'[62]Selección de Cuentas'!#REF!</definedName>
    <definedName name="XRefCopy45" hidden="1">'[62]Selección de Cuentas'!#REF!</definedName>
    <definedName name="XRefCopy45Row" localSheetId="2" hidden="1">#REF!</definedName>
    <definedName name="XRefCopy45Row" localSheetId="4" hidden="1">#REF!</definedName>
    <definedName name="XRefCopy45Row" localSheetId="1" hidden="1">#REF!</definedName>
    <definedName name="XRefCopy45Row" localSheetId="6" hidden="1">#REF!</definedName>
    <definedName name="XRefCopy45Row" hidden="1">#REF!</definedName>
    <definedName name="XRefCopy46" localSheetId="2" hidden="1">'[61]Selección de Cuentas'!#REF!</definedName>
    <definedName name="XRefCopy46" localSheetId="4" hidden="1">'[61]Selección de Cuentas'!#REF!</definedName>
    <definedName name="XRefCopy46" localSheetId="1" hidden="1">'[61]Selección de Cuentas'!#REF!</definedName>
    <definedName name="XRefCopy46" localSheetId="6" hidden="1">'[61]Selección de Cuentas'!#REF!</definedName>
    <definedName name="XRefCopy46" hidden="1">'[61]Selección de Cuentas'!#REF!</definedName>
    <definedName name="XRefCopy46Row" localSheetId="2" hidden="1">#REF!</definedName>
    <definedName name="XRefCopy46Row" localSheetId="4" hidden="1">#REF!</definedName>
    <definedName name="XRefCopy46Row" localSheetId="1" hidden="1">#REF!</definedName>
    <definedName name="XRefCopy46Row" localSheetId="6" hidden="1">#REF!</definedName>
    <definedName name="XRefCopy46Row" hidden="1">#REF!</definedName>
    <definedName name="XRefCopy47" localSheetId="2" hidden="1">'[61]Selección de Cuentas'!#REF!</definedName>
    <definedName name="XRefCopy47" localSheetId="4" hidden="1">'[61]Selección de Cuentas'!#REF!</definedName>
    <definedName name="XRefCopy47" localSheetId="1" hidden="1">'[61]Selección de Cuentas'!#REF!</definedName>
    <definedName name="XRefCopy47" localSheetId="6" hidden="1">'[61]Selección de Cuentas'!#REF!</definedName>
    <definedName name="XRefCopy47" hidden="1">'[61]Selección de Cuentas'!#REF!</definedName>
    <definedName name="XRefCopy47Row" localSheetId="2" hidden="1">#REF!</definedName>
    <definedName name="XRefCopy47Row" localSheetId="4" hidden="1">#REF!</definedName>
    <definedName name="XRefCopy47Row" localSheetId="1" hidden="1">#REF!</definedName>
    <definedName name="XRefCopy47Row" localSheetId="6" hidden="1">#REF!</definedName>
    <definedName name="XRefCopy47Row" hidden="1">#REF!</definedName>
    <definedName name="XRefCopy48" localSheetId="2" hidden="1">'[61]Selección de Cuentas'!#REF!</definedName>
    <definedName name="XRefCopy48" localSheetId="4" hidden="1">'[61]Selección de Cuentas'!#REF!</definedName>
    <definedName name="XRefCopy48" localSheetId="1" hidden="1">'[61]Selección de Cuentas'!#REF!</definedName>
    <definedName name="XRefCopy48" localSheetId="6" hidden="1">'[61]Selección de Cuentas'!#REF!</definedName>
    <definedName name="XRefCopy48" hidden="1">'[61]Selección de Cuentas'!#REF!</definedName>
    <definedName name="XRefCopy48Row" localSheetId="2" hidden="1">#REF!</definedName>
    <definedName name="XRefCopy48Row" localSheetId="4" hidden="1">#REF!</definedName>
    <definedName name="XRefCopy48Row" localSheetId="1" hidden="1">#REF!</definedName>
    <definedName name="XRefCopy48Row" localSheetId="6" hidden="1">#REF!</definedName>
    <definedName name="XRefCopy48Row" hidden="1">#REF!</definedName>
    <definedName name="XRefCopy49" localSheetId="2" hidden="1">'[61]Selección de Cuentas'!#REF!</definedName>
    <definedName name="XRefCopy49" localSheetId="4" hidden="1">'[61]Selección de Cuentas'!#REF!</definedName>
    <definedName name="XRefCopy49" localSheetId="1" hidden="1">'[61]Selección de Cuentas'!#REF!</definedName>
    <definedName name="XRefCopy49" localSheetId="6" hidden="1">'[61]Selección de Cuentas'!#REF!</definedName>
    <definedName name="XRefCopy49" hidden="1">'[61]Selección de Cuentas'!#REF!</definedName>
    <definedName name="XRefCopy49Row" localSheetId="2" hidden="1">#REF!</definedName>
    <definedName name="XRefCopy49Row" localSheetId="4" hidden="1">#REF!</definedName>
    <definedName name="XRefCopy49Row" localSheetId="1" hidden="1">#REF!</definedName>
    <definedName name="XRefCopy49Row" localSheetId="6" hidden="1">#REF!</definedName>
    <definedName name="XRefCopy49Row" hidden="1">#REF!</definedName>
    <definedName name="XRefCopy4Row" hidden="1">[63]XREF!$A$3:$IV$3</definedName>
    <definedName name="XRefCopy5" hidden="1">'[64]Ventas vs Costo EERR'!$D$34</definedName>
    <definedName name="XRefCopy50" localSheetId="2" hidden="1">'[61]Selección de Cuentas'!#REF!</definedName>
    <definedName name="XRefCopy50" localSheetId="4" hidden="1">'[61]Selección de Cuentas'!#REF!</definedName>
    <definedName name="XRefCopy50" localSheetId="1" hidden="1">'[61]Selección de Cuentas'!#REF!</definedName>
    <definedName name="XRefCopy50" localSheetId="6" hidden="1">'[61]Selección de Cuentas'!#REF!</definedName>
    <definedName name="XRefCopy50" hidden="1">'[61]Selección de Cuentas'!#REF!</definedName>
    <definedName name="XRefCopy50Row" localSheetId="2" hidden="1">#REF!</definedName>
    <definedName name="XRefCopy50Row" localSheetId="4" hidden="1">#REF!</definedName>
    <definedName name="XRefCopy50Row" localSheetId="1" hidden="1">#REF!</definedName>
    <definedName name="XRefCopy50Row" localSheetId="6" hidden="1">#REF!</definedName>
    <definedName name="XRefCopy50Row" hidden="1">#REF!</definedName>
    <definedName name="XRefCopy51" localSheetId="2" hidden="1">'[61]Selección de Cuentas'!#REF!</definedName>
    <definedName name="XRefCopy51" localSheetId="4" hidden="1">'[61]Selección de Cuentas'!#REF!</definedName>
    <definedName name="XRefCopy51" localSheetId="1" hidden="1">'[61]Selección de Cuentas'!#REF!</definedName>
    <definedName name="XRefCopy51" localSheetId="6" hidden="1">'[61]Selección de Cuentas'!#REF!</definedName>
    <definedName name="XRefCopy51" hidden="1">'[61]Selección de Cuentas'!#REF!</definedName>
    <definedName name="XRefCopy51Row" localSheetId="2" hidden="1">#REF!</definedName>
    <definedName name="XRefCopy51Row" localSheetId="4" hidden="1">#REF!</definedName>
    <definedName name="XRefCopy51Row" localSheetId="1" hidden="1">#REF!</definedName>
    <definedName name="XRefCopy51Row" localSheetId="6" hidden="1">#REF!</definedName>
    <definedName name="XRefCopy51Row" hidden="1">#REF!</definedName>
    <definedName name="XRefCopy52" localSheetId="2" hidden="1">'[61]Selección de Cuentas'!#REF!</definedName>
    <definedName name="XRefCopy52" localSheetId="4" hidden="1">'[61]Selección de Cuentas'!#REF!</definedName>
    <definedName name="XRefCopy52" localSheetId="1" hidden="1">'[61]Selección de Cuentas'!#REF!</definedName>
    <definedName name="XRefCopy52" localSheetId="6" hidden="1">'[61]Selección de Cuentas'!#REF!</definedName>
    <definedName name="XRefCopy52" hidden="1">'[61]Selección de Cuentas'!#REF!</definedName>
    <definedName name="XRefCopy52Row" localSheetId="2" hidden="1">#REF!</definedName>
    <definedName name="XRefCopy52Row" localSheetId="4" hidden="1">#REF!</definedName>
    <definedName name="XRefCopy52Row" localSheetId="1" hidden="1">#REF!</definedName>
    <definedName name="XRefCopy52Row" localSheetId="6" hidden="1">#REF!</definedName>
    <definedName name="XRefCopy52Row" hidden="1">#REF!</definedName>
    <definedName name="XRefCopy53" localSheetId="2" hidden="1">#REF!</definedName>
    <definedName name="XRefCopy53" localSheetId="4" hidden="1">#REF!</definedName>
    <definedName name="XRefCopy53" hidden="1">#REF!</definedName>
    <definedName name="XRefCopy53Row" localSheetId="2" hidden="1">#REF!</definedName>
    <definedName name="XRefCopy53Row" localSheetId="4" hidden="1">#REF!</definedName>
    <definedName name="XRefCopy53Row" hidden="1">#REF!</definedName>
    <definedName name="XRefCopy54" localSheetId="2" hidden="1">#REF!</definedName>
    <definedName name="XRefCopy54" localSheetId="4" hidden="1">#REF!</definedName>
    <definedName name="XRefCopy54" hidden="1">#REF!</definedName>
    <definedName name="XRefCopy54Row" localSheetId="2" hidden="1">#REF!</definedName>
    <definedName name="XRefCopy54Row" localSheetId="4" hidden="1">#REF!</definedName>
    <definedName name="XRefCopy54Row" hidden="1">#REF!</definedName>
    <definedName name="XRefCopy55" localSheetId="2" hidden="1">#REF!</definedName>
    <definedName name="XRefCopy55" localSheetId="4" hidden="1">#REF!</definedName>
    <definedName name="XRefCopy55" hidden="1">#REF!</definedName>
    <definedName name="XRefCopy55Row" localSheetId="2" hidden="1">#REF!</definedName>
    <definedName name="XRefCopy55Row" localSheetId="4" hidden="1">#REF!</definedName>
    <definedName name="XRefCopy55Row" hidden="1">#REF!</definedName>
    <definedName name="XRefCopy56" localSheetId="2" hidden="1">#REF!</definedName>
    <definedName name="XRefCopy56" localSheetId="4" hidden="1">#REF!</definedName>
    <definedName name="XRefCopy56" hidden="1">#REF!</definedName>
    <definedName name="XRefCopy56Row" localSheetId="2" hidden="1">#REF!</definedName>
    <definedName name="XRefCopy56Row" localSheetId="4" hidden="1">#REF!</definedName>
    <definedName name="XRefCopy56Row" hidden="1">#REF!</definedName>
    <definedName name="XRefCopy57" localSheetId="2" hidden="1">#REF!</definedName>
    <definedName name="XRefCopy57" localSheetId="4" hidden="1">#REF!</definedName>
    <definedName name="XRefCopy57" hidden="1">#REF!</definedName>
    <definedName name="XRefCopy57Row" localSheetId="2" hidden="1">#REF!</definedName>
    <definedName name="XRefCopy57Row" localSheetId="4" hidden="1">#REF!</definedName>
    <definedName name="XRefCopy57Row" hidden="1">#REF!</definedName>
    <definedName name="XRefCopy58" localSheetId="2" hidden="1">#REF!</definedName>
    <definedName name="XRefCopy58" localSheetId="4" hidden="1">#REF!</definedName>
    <definedName name="XRefCopy58" hidden="1">#REF!</definedName>
    <definedName name="XRefCopy58Row" localSheetId="2" hidden="1">#REF!</definedName>
    <definedName name="XRefCopy58Row" localSheetId="4" hidden="1">#REF!</definedName>
    <definedName name="XRefCopy58Row" hidden="1">#REF!</definedName>
    <definedName name="XRefCopy59" localSheetId="2" hidden="1">#REF!</definedName>
    <definedName name="XRefCopy59" localSheetId="4" hidden="1">#REF!</definedName>
    <definedName name="XRefCopy59" hidden="1">#REF!</definedName>
    <definedName name="XRefCopy59Row" localSheetId="2" hidden="1">#REF!</definedName>
    <definedName name="XRefCopy59Row" localSheetId="4" hidden="1">#REF!</definedName>
    <definedName name="XRefCopy59Row" hidden="1">#REF!</definedName>
    <definedName name="XRefCopy5Row" localSheetId="2" hidden="1">[64]XREF!#REF!</definedName>
    <definedName name="XRefCopy5Row" localSheetId="4" hidden="1">[64]XREF!#REF!</definedName>
    <definedName name="XRefCopy5Row" hidden="1">[64]XREF!#REF!</definedName>
    <definedName name="XRefCopy6" hidden="1">'[64]Ventas vs Costo EERR'!$D$26</definedName>
    <definedName name="XRefCopy60" localSheetId="2" hidden="1">#REF!</definedName>
    <definedName name="XRefCopy60" localSheetId="4" hidden="1">#REF!</definedName>
    <definedName name="XRefCopy60" localSheetId="1" hidden="1">#REF!</definedName>
    <definedName name="XRefCopy60" localSheetId="6" hidden="1">#REF!</definedName>
    <definedName name="XRefCopy60" hidden="1">#REF!</definedName>
    <definedName name="XRefCopy60Row" localSheetId="2" hidden="1">#REF!</definedName>
    <definedName name="XRefCopy60Row" localSheetId="4" hidden="1">#REF!</definedName>
    <definedName name="XRefCopy60Row" hidden="1">#REF!</definedName>
    <definedName name="XRefCopy61" localSheetId="2" hidden="1">#REF!</definedName>
    <definedName name="XRefCopy61" localSheetId="4" hidden="1">#REF!</definedName>
    <definedName name="XRefCopy61" hidden="1">#REF!</definedName>
    <definedName name="XRefCopy61Row" localSheetId="2" hidden="1">#REF!</definedName>
    <definedName name="XRefCopy61Row" localSheetId="4" hidden="1">#REF!</definedName>
    <definedName name="XRefCopy61Row" hidden="1">#REF!</definedName>
    <definedName name="XRefCopy62" localSheetId="2" hidden="1">#REF!</definedName>
    <definedName name="XRefCopy62" localSheetId="4" hidden="1">#REF!</definedName>
    <definedName name="XRefCopy62" hidden="1">#REF!</definedName>
    <definedName name="XRefCopy62Row" localSheetId="2" hidden="1">#REF!</definedName>
    <definedName name="XRefCopy62Row" localSheetId="4" hidden="1">#REF!</definedName>
    <definedName name="XRefCopy62Row" hidden="1">#REF!</definedName>
    <definedName name="XRefCopy63" localSheetId="2" hidden="1">#REF!</definedName>
    <definedName name="XRefCopy63" localSheetId="4" hidden="1">#REF!</definedName>
    <definedName name="XRefCopy63" hidden="1">#REF!</definedName>
    <definedName name="XRefCopy63Row" localSheetId="2" hidden="1">#REF!</definedName>
    <definedName name="XRefCopy63Row" localSheetId="4" hidden="1">#REF!</definedName>
    <definedName name="XRefCopy63Row" hidden="1">#REF!</definedName>
    <definedName name="XRefCopy64" localSheetId="2" hidden="1">#REF!</definedName>
    <definedName name="XRefCopy64" localSheetId="4" hidden="1">#REF!</definedName>
    <definedName name="XRefCopy64" hidden="1">#REF!</definedName>
    <definedName name="XRefCopy64Row" localSheetId="2" hidden="1">#REF!</definedName>
    <definedName name="XRefCopy64Row" localSheetId="4" hidden="1">#REF!</definedName>
    <definedName name="XRefCopy64Row" hidden="1">#REF!</definedName>
    <definedName name="XRefCopy65" localSheetId="2" hidden="1">#REF!</definedName>
    <definedName name="XRefCopy65" localSheetId="4" hidden="1">#REF!</definedName>
    <definedName name="XRefCopy65" hidden="1">#REF!</definedName>
    <definedName name="XRefCopy65Row" localSheetId="2" hidden="1">#REF!</definedName>
    <definedName name="XRefCopy65Row" localSheetId="4" hidden="1">#REF!</definedName>
    <definedName name="XRefCopy65Row" hidden="1">#REF!</definedName>
    <definedName name="XRefCopy66" localSheetId="2" hidden="1">#REF!</definedName>
    <definedName name="XRefCopy66" localSheetId="4" hidden="1">#REF!</definedName>
    <definedName name="XRefCopy66" hidden="1">#REF!</definedName>
    <definedName name="XRefCopy66Row" localSheetId="2" hidden="1">#REF!</definedName>
    <definedName name="XRefCopy66Row" localSheetId="4" hidden="1">#REF!</definedName>
    <definedName name="XRefCopy66Row" hidden="1">#REF!</definedName>
    <definedName name="XRefCopy67" localSheetId="2" hidden="1">#REF!</definedName>
    <definedName name="XRefCopy67" localSheetId="4" hidden="1">#REF!</definedName>
    <definedName name="XRefCopy67" hidden="1">#REF!</definedName>
    <definedName name="XRefCopy67Row" localSheetId="2" hidden="1">#REF!</definedName>
    <definedName name="XRefCopy67Row" localSheetId="4" hidden="1">#REF!</definedName>
    <definedName name="XRefCopy67Row" hidden="1">#REF!</definedName>
    <definedName name="XRefCopy68" localSheetId="2" hidden="1">#REF!</definedName>
    <definedName name="XRefCopy68" localSheetId="4" hidden="1">#REF!</definedName>
    <definedName name="XRefCopy68" hidden="1">#REF!</definedName>
    <definedName name="XRefCopy68Row" localSheetId="2" hidden="1">#REF!</definedName>
    <definedName name="XRefCopy68Row" localSheetId="4" hidden="1">#REF!</definedName>
    <definedName name="XRefCopy68Row" hidden="1">#REF!</definedName>
    <definedName name="XRefCopy69" localSheetId="2" hidden="1">#REF!</definedName>
    <definedName name="XRefCopy69" localSheetId="4" hidden="1">#REF!</definedName>
    <definedName name="XRefCopy69" hidden="1">#REF!</definedName>
    <definedName name="XRefCopy69Row" localSheetId="2" hidden="1">#REF!</definedName>
    <definedName name="XRefCopy69Row" localSheetId="4" hidden="1">#REF!</definedName>
    <definedName name="XRefCopy69Row" hidden="1">#REF!</definedName>
    <definedName name="XRefCopy6Row" localSheetId="2" hidden="1">[64]XREF!#REF!</definedName>
    <definedName name="XRefCopy6Row" localSheetId="4" hidden="1">[64]XREF!#REF!</definedName>
    <definedName name="XRefCopy6Row" hidden="1">[64]XREF!#REF!</definedName>
    <definedName name="XRefCopy7" hidden="1">'[64]Ventas vs Costo EERR'!$D$35</definedName>
    <definedName name="XRefCopy70" localSheetId="2" hidden="1">#REF!</definedName>
    <definedName name="XRefCopy70" localSheetId="4" hidden="1">#REF!</definedName>
    <definedName name="XRefCopy70" localSheetId="1" hidden="1">#REF!</definedName>
    <definedName name="XRefCopy70" localSheetId="6" hidden="1">#REF!</definedName>
    <definedName name="XRefCopy70" hidden="1">#REF!</definedName>
    <definedName name="XRefCopy70Row" localSheetId="2" hidden="1">#REF!</definedName>
    <definedName name="XRefCopy70Row" localSheetId="4" hidden="1">#REF!</definedName>
    <definedName name="XRefCopy70Row" hidden="1">#REF!</definedName>
    <definedName name="XRefCopy71" localSheetId="2" hidden="1">#REF!</definedName>
    <definedName name="XRefCopy71" localSheetId="4" hidden="1">#REF!</definedName>
    <definedName name="XRefCopy71" hidden="1">#REF!</definedName>
    <definedName name="XRefCopy71Row" localSheetId="2" hidden="1">#REF!</definedName>
    <definedName name="XRefCopy71Row" localSheetId="4" hidden="1">#REF!</definedName>
    <definedName name="XRefCopy71Row" hidden="1">#REF!</definedName>
    <definedName name="XRefCopy72" localSheetId="2" hidden="1">#REF!</definedName>
    <definedName name="XRefCopy72" localSheetId="4" hidden="1">#REF!</definedName>
    <definedName name="XRefCopy72" hidden="1">#REF!</definedName>
    <definedName name="XRefCopy72Row" localSheetId="2" hidden="1">#REF!</definedName>
    <definedName name="XRefCopy72Row" localSheetId="4" hidden="1">#REF!</definedName>
    <definedName name="XRefCopy72Row" hidden="1">#REF!</definedName>
    <definedName name="XRefCopy73" localSheetId="2" hidden="1">#REF!</definedName>
    <definedName name="XRefCopy73" localSheetId="4" hidden="1">#REF!</definedName>
    <definedName name="XRefCopy73" hidden="1">#REF!</definedName>
    <definedName name="XRefCopy73Row" localSheetId="2" hidden="1">#REF!</definedName>
    <definedName name="XRefCopy73Row" localSheetId="4" hidden="1">#REF!</definedName>
    <definedName name="XRefCopy73Row" hidden="1">#REF!</definedName>
    <definedName name="XRefCopy74" localSheetId="2" hidden="1">#REF!</definedName>
    <definedName name="XRefCopy74" localSheetId="4" hidden="1">#REF!</definedName>
    <definedName name="XRefCopy74" hidden="1">#REF!</definedName>
    <definedName name="XRefCopy74Row" localSheetId="2" hidden="1">#REF!</definedName>
    <definedName name="XRefCopy74Row" localSheetId="4" hidden="1">#REF!</definedName>
    <definedName name="XRefCopy74Row" hidden="1">#REF!</definedName>
    <definedName name="XRefCopy75" localSheetId="2" hidden="1">#REF!</definedName>
    <definedName name="XRefCopy75" localSheetId="4" hidden="1">#REF!</definedName>
    <definedName name="XRefCopy75" hidden="1">#REF!</definedName>
    <definedName name="XRefCopy75Row" localSheetId="2" hidden="1">#REF!</definedName>
    <definedName name="XRefCopy75Row" localSheetId="4" hidden="1">#REF!</definedName>
    <definedName name="XRefCopy75Row" hidden="1">#REF!</definedName>
    <definedName name="XRefCopy76" localSheetId="2" hidden="1">#REF!</definedName>
    <definedName name="XRefCopy76" localSheetId="4" hidden="1">#REF!</definedName>
    <definedName name="XRefCopy76" hidden="1">#REF!</definedName>
    <definedName name="XRefCopy76Row" localSheetId="2" hidden="1">#REF!</definedName>
    <definedName name="XRefCopy76Row" localSheetId="4" hidden="1">#REF!</definedName>
    <definedName name="XRefCopy76Row" hidden="1">#REF!</definedName>
    <definedName name="XRefCopy77" localSheetId="2" hidden="1">#REF!</definedName>
    <definedName name="XRefCopy77" localSheetId="4" hidden="1">#REF!</definedName>
    <definedName name="XRefCopy77" hidden="1">#REF!</definedName>
    <definedName name="XRefCopy77Row" localSheetId="2" hidden="1">#REF!</definedName>
    <definedName name="XRefCopy77Row" localSheetId="4" hidden="1">#REF!</definedName>
    <definedName name="XRefCopy77Row" hidden="1">#REF!</definedName>
    <definedName name="XRefCopy78" localSheetId="2" hidden="1">#REF!</definedName>
    <definedName name="XRefCopy78" localSheetId="4" hidden="1">#REF!</definedName>
    <definedName name="XRefCopy78" hidden="1">#REF!</definedName>
    <definedName name="XRefCopy78Row" localSheetId="2" hidden="1">#REF!</definedName>
    <definedName name="XRefCopy78Row" localSheetId="4" hidden="1">#REF!</definedName>
    <definedName name="XRefCopy78Row" hidden="1">#REF!</definedName>
    <definedName name="XRefCopy79" localSheetId="2" hidden="1">#REF!</definedName>
    <definedName name="XRefCopy79" localSheetId="4" hidden="1">#REF!</definedName>
    <definedName name="XRefCopy79" hidden="1">#REF!</definedName>
    <definedName name="XRefCopy79Row" localSheetId="2" hidden="1">#REF!</definedName>
    <definedName name="XRefCopy79Row" localSheetId="4" hidden="1">#REF!</definedName>
    <definedName name="XRefCopy79Row" hidden="1">#REF!</definedName>
    <definedName name="XRefCopy7Row" localSheetId="2" hidden="1">#REF!</definedName>
    <definedName name="XRefCopy7Row" localSheetId="4" hidden="1">#REF!</definedName>
    <definedName name="XRefCopy7Row" hidden="1">#REF!</definedName>
    <definedName name="XRefCopy8" localSheetId="2" hidden="1">'[58] Movimiento AF'!#REF!</definedName>
    <definedName name="XRefCopy8" localSheetId="4" hidden="1">'[58] Movimiento AF'!#REF!</definedName>
    <definedName name="XRefCopy8" hidden="1">'[58] Movimiento AF'!#REF!</definedName>
    <definedName name="XRefCopy80" localSheetId="2" hidden="1">'[31]Test de Ventas'!#REF!</definedName>
    <definedName name="XRefCopy80" localSheetId="4" hidden="1">'[31]Test de Ventas'!#REF!</definedName>
    <definedName name="XRefCopy80" hidden="1">'[31]Test de Ventas'!#REF!</definedName>
    <definedName name="XRefCopy80Row" localSheetId="2" hidden="1">#REF!</definedName>
    <definedName name="XRefCopy80Row" localSheetId="4" hidden="1">#REF!</definedName>
    <definedName name="XRefCopy80Row" localSheetId="1" hidden="1">#REF!</definedName>
    <definedName name="XRefCopy80Row" localSheetId="6" hidden="1">#REF!</definedName>
    <definedName name="XRefCopy80Row" hidden="1">#REF!</definedName>
    <definedName name="XRefCopy81" localSheetId="2" hidden="1">'[31]Test de Ventas'!#REF!</definedName>
    <definedName name="XRefCopy81" localSheetId="4" hidden="1">'[31]Test de Ventas'!#REF!</definedName>
    <definedName name="XRefCopy81" localSheetId="1" hidden="1">'[31]Test de Ventas'!#REF!</definedName>
    <definedName name="XRefCopy81" localSheetId="6" hidden="1">'[31]Test de Ventas'!#REF!</definedName>
    <definedName name="XRefCopy81" hidden="1">'[31]Test de Ventas'!#REF!</definedName>
    <definedName name="XRefCopy81Row" localSheetId="2" hidden="1">#REF!</definedName>
    <definedName name="XRefCopy81Row" localSheetId="4" hidden="1">#REF!</definedName>
    <definedName name="XRefCopy81Row" localSheetId="1" hidden="1">#REF!</definedName>
    <definedName name="XRefCopy81Row" localSheetId="6" hidden="1">#REF!</definedName>
    <definedName name="XRefCopy81Row" hidden="1">#REF!</definedName>
    <definedName name="XRefCopy82" localSheetId="2" hidden="1">'[31]Test de Ventas'!#REF!</definedName>
    <definedName name="XRefCopy82" localSheetId="4" hidden="1">'[31]Test de Ventas'!#REF!</definedName>
    <definedName name="XRefCopy82" localSheetId="1" hidden="1">'[31]Test de Ventas'!#REF!</definedName>
    <definedName name="XRefCopy82" localSheetId="6" hidden="1">'[31]Test de Ventas'!#REF!</definedName>
    <definedName name="XRefCopy82" hidden="1">'[31]Test de Ventas'!#REF!</definedName>
    <definedName name="XRefCopy82Row" localSheetId="2" hidden="1">#REF!</definedName>
    <definedName name="XRefCopy82Row" localSheetId="4" hidden="1">#REF!</definedName>
    <definedName name="XRefCopy82Row" localSheetId="1" hidden="1">#REF!</definedName>
    <definedName name="XRefCopy82Row" localSheetId="6" hidden="1">#REF!</definedName>
    <definedName name="XRefCopy82Row" hidden="1">#REF!</definedName>
    <definedName name="XRefCopy83" localSheetId="2" hidden="1">'[31]Test de Ventas'!#REF!</definedName>
    <definedName name="XRefCopy83" localSheetId="4" hidden="1">'[31]Test de Ventas'!#REF!</definedName>
    <definedName name="XRefCopy83" localSheetId="1" hidden="1">'[31]Test de Ventas'!#REF!</definedName>
    <definedName name="XRefCopy83" localSheetId="6" hidden="1">'[31]Test de Ventas'!#REF!</definedName>
    <definedName name="XRefCopy83" hidden="1">'[31]Test de Ventas'!#REF!</definedName>
    <definedName name="XRefCopy83Row" localSheetId="2" hidden="1">#REF!</definedName>
    <definedName name="XRefCopy83Row" localSheetId="4" hidden="1">#REF!</definedName>
    <definedName name="XRefCopy83Row" localSheetId="1" hidden="1">#REF!</definedName>
    <definedName name="XRefCopy83Row" localSheetId="6" hidden="1">#REF!</definedName>
    <definedName name="XRefCopy83Row" hidden="1">#REF!</definedName>
    <definedName name="XRefCopy84" localSheetId="2" hidden="1">'[31]Test de Ventas'!#REF!</definedName>
    <definedName name="XRefCopy84" localSheetId="4" hidden="1">'[31]Test de Ventas'!#REF!</definedName>
    <definedName name="XRefCopy84" localSheetId="1" hidden="1">'[31]Test de Ventas'!#REF!</definedName>
    <definedName name="XRefCopy84" localSheetId="6" hidden="1">'[31]Test de Ventas'!#REF!</definedName>
    <definedName name="XRefCopy84" hidden="1">'[31]Test de Ventas'!#REF!</definedName>
    <definedName name="XRefCopy84Row" localSheetId="2" hidden="1">#REF!</definedName>
    <definedName name="XRefCopy84Row" localSheetId="4" hidden="1">#REF!</definedName>
    <definedName name="XRefCopy84Row" localSheetId="1" hidden="1">#REF!</definedName>
    <definedName name="XRefCopy84Row" localSheetId="6" hidden="1">#REF!</definedName>
    <definedName name="XRefCopy84Row" hidden="1">#REF!</definedName>
    <definedName name="XRefCopy85" localSheetId="2" hidden="1">#REF!</definedName>
    <definedName name="XRefCopy85" localSheetId="4" hidden="1">#REF!</definedName>
    <definedName name="XRefCopy85" hidden="1">#REF!</definedName>
    <definedName name="XRefCopy85Row" localSheetId="2" hidden="1">#REF!</definedName>
    <definedName name="XRefCopy85Row" localSheetId="4" hidden="1">#REF!</definedName>
    <definedName name="XRefCopy85Row" hidden="1">#REF!</definedName>
    <definedName name="XRefCopy86" localSheetId="2" hidden="1">#REF!</definedName>
    <definedName name="XRefCopy86" localSheetId="4" hidden="1">#REF!</definedName>
    <definedName name="XRefCopy86" hidden="1">#REF!</definedName>
    <definedName name="XRefCopy86Row" localSheetId="2" hidden="1">#REF!</definedName>
    <definedName name="XRefCopy86Row" localSheetId="4" hidden="1">#REF!</definedName>
    <definedName name="XRefCopy86Row" hidden="1">#REF!</definedName>
    <definedName name="XRefCopy87" localSheetId="2" hidden="1">#REF!</definedName>
    <definedName name="XRefCopy87" localSheetId="4" hidden="1">#REF!</definedName>
    <definedName name="XRefCopy87" hidden="1">#REF!</definedName>
    <definedName name="XRefCopy87Row" localSheetId="2" hidden="1">#REF!</definedName>
    <definedName name="XRefCopy87Row" localSheetId="4" hidden="1">#REF!</definedName>
    <definedName name="XRefCopy87Row" hidden="1">#REF!</definedName>
    <definedName name="XRefCopy88" localSheetId="2" hidden="1">#REF!</definedName>
    <definedName name="XRefCopy88" localSheetId="4" hidden="1">#REF!</definedName>
    <definedName name="XRefCopy88" hidden="1">#REF!</definedName>
    <definedName name="XRefCopy88Row" localSheetId="2" hidden="1">#REF!</definedName>
    <definedName name="XRefCopy88Row" localSheetId="4" hidden="1">#REF!</definedName>
    <definedName name="XRefCopy88Row" hidden="1">#REF!</definedName>
    <definedName name="XRefCopy89" localSheetId="2" hidden="1">#REF!</definedName>
    <definedName name="XRefCopy89" localSheetId="4" hidden="1">#REF!</definedName>
    <definedName name="XRefCopy89" hidden="1">#REF!</definedName>
    <definedName name="XRefCopy89Row" localSheetId="2" hidden="1">#REF!</definedName>
    <definedName name="XRefCopy89Row" localSheetId="4" hidden="1">#REF!</definedName>
    <definedName name="XRefCopy89Row" hidden="1">#REF!</definedName>
    <definedName name="XRefCopy8Row" localSheetId="2" hidden="1">#REF!</definedName>
    <definedName name="XRefCopy8Row" localSheetId="4" hidden="1">#REF!</definedName>
    <definedName name="XRefCopy8Row" hidden="1">#REF!</definedName>
    <definedName name="XRefCopy9" localSheetId="2" hidden="1">'[58] Movimiento AF'!#REF!</definedName>
    <definedName name="XRefCopy9" localSheetId="4" hidden="1">'[58] Movimiento AF'!#REF!</definedName>
    <definedName name="XRefCopy9" hidden="1">'[58] Movimiento AF'!#REF!</definedName>
    <definedName name="XRefCopy90" localSheetId="2" hidden="1">#REF!</definedName>
    <definedName name="XRefCopy90" localSheetId="4" hidden="1">#REF!</definedName>
    <definedName name="XRefCopy90" localSheetId="1" hidden="1">#REF!</definedName>
    <definedName name="XRefCopy90" localSheetId="6" hidden="1">#REF!</definedName>
    <definedName name="XRefCopy90" hidden="1">#REF!</definedName>
    <definedName name="XRefCopy90Row" localSheetId="2" hidden="1">#REF!</definedName>
    <definedName name="XRefCopy90Row" localSheetId="4" hidden="1">#REF!</definedName>
    <definedName name="XRefCopy90Row" hidden="1">#REF!</definedName>
    <definedName name="XRefCopy91" localSheetId="2" hidden="1">#REF!</definedName>
    <definedName name="XRefCopy91" localSheetId="4" hidden="1">#REF!</definedName>
    <definedName name="XRefCopy91" hidden="1">#REF!</definedName>
    <definedName name="XRefCopy91Row" localSheetId="2" hidden="1">#REF!</definedName>
    <definedName name="XRefCopy91Row" localSheetId="4" hidden="1">#REF!</definedName>
    <definedName name="XRefCopy91Row" hidden="1">#REF!</definedName>
    <definedName name="XRefCopy92" localSheetId="2" hidden="1">#REF!</definedName>
    <definedName name="XRefCopy92" localSheetId="4" hidden="1">#REF!</definedName>
    <definedName name="XRefCopy92" hidden="1">#REF!</definedName>
    <definedName name="XRefCopy92Row" localSheetId="2" hidden="1">#REF!</definedName>
    <definedName name="XRefCopy92Row" localSheetId="4" hidden="1">#REF!</definedName>
    <definedName name="XRefCopy92Row" hidden="1">#REF!</definedName>
    <definedName name="XRefCopy93" localSheetId="2" hidden="1">#REF!</definedName>
    <definedName name="XRefCopy93" localSheetId="4" hidden="1">#REF!</definedName>
    <definedName name="XRefCopy93" hidden="1">#REF!</definedName>
    <definedName name="XRefCopy93Row" localSheetId="2" hidden="1">#REF!</definedName>
    <definedName name="XRefCopy93Row" localSheetId="4" hidden="1">#REF!</definedName>
    <definedName name="XRefCopy93Row" hidden="1">#REF!</definedName>
    <definedName name="XRefCopy94" localSheetId="2" hidden="1">#REF!</definedName>
    <definedName name="XRefCopy94" localSheetId="4" hidden="1">#REF!</definedName>
    <definedName name="XRefCopy94" hidden="1">#REF!</definedName>
    <definedName name="XRefCopy94Row" localSheetId="2" hidden="1">#REF!</definedName>
    <definedName name="XRefCopy94Row" localSheetId="4" hidden="1">#REF!</definedName>
    <definedName name="XRefCopy94Row" hidden="1">#REF!</definedName>
    <definedName name="XRefCopy95" localSheetId="2" hidden="1">#REF!</definedName>
    <definedName name="XRefCopy95" localSheetId="4" hidden="1">#REF!</definedName>
    <definedName name="XRefCopy95" hidden="1">#REF!</definedName>
    <definedName name="XRefCopy95Row" localSheetId="2" hidden="1">#REF!</definedName>
    <definedName name="XRefCopy95Row" localSheetId="4" hidden="1">#REF!</definedName>
    <definedName name="XRefCopy95Row" hidden="1">#REF!</definedName>
    <definedName name="XRefCopy96" localSheetId="2" hidden="1">#REF!</definedName>
    <definedName name="XRefCopy96" localSheetId="4" hidden="1">#REF!</definedName>
    <definedName name="XRefCopy96" hidden="1">#REF!</definedName>
    <definedName name="XRefCopy96Row" localSheetId="2" hidden="1">#REF!</definedName>
    <definedName name="XRefCopy96Row" localSheetId="4" hidden="1">#REF!</definedName>
    <definedName name="XRefCopy96Row" hidden="1">#REF!</definedName>
    <definedName name="XRefCopy97" localSheetId="2" hidden="1">#REF!</definedName>
    <definedName name="XRefCopy97" localSheetId="4" hidden="1">#REF!</definedName>
    <definedName name="XRefCopy97" hidden="1">#REF!</definedName>
    <definedName name="XRefCopy97Row" localSheetId="2" hidden="1">#REF!</definedName>
    <definedName name="XRefCopy97Row" localSheetId="4" hidden="1">#REF!</definedName>
    <definedName name="XRefCopy97Row" hidden="1">#REF!</definedName>
    <definedName name="XRefCopy98" localSheetId="2" hidden="1">#REF!</definedName>
    <definedName name="XRefCopy98" localSheetId="4" hidden="1">#REF!</definedName>
    <definedName name="XRefCopy98" hidden="1">#REF!</definedName>
    <definedName name="XRefCopy98Row" localSheetId="2" hidden="1">#REF!</definedName>
    <definedName name="XRefCopy98Row" localSheetId="4" hidden="1">#REF!</definedName>
    <definedName name="XRefCopy98Row" hidden="1">#REF!</definedName>
    <definedName name="XRefCopy99" localSheetId="2" hidden="1">#REF!</definedName>
    <definedName name="XRefCopy99" localSheetId="4" hidden="1">#REF!</definedName>
    <definedName name="XRefCopy99" hidden="1">#REF!</definedName>
    <definedName name="XRefCopy99Row" localSheetId="2" hidden="1">#REF!</definedName>
    <definedName name="XRefCopy99Row" localSheetId="4" hidden="1">#REF!</definedName>
    <definedName name="XRefCopy99Row" hidden="1">#REF!</definedName>
    <definedName name="XRefCopy9Row" localSheetId="2" hidden="1">#REF!</definedName>
    <definedName name="XRefCopy9Row" localSheetId="4" hidden="1">#REF!</definedName>
    <definedName name="XRefCopy9Row" hidden="1">#REF!</definedName>
    <definedName name="XRefCopyRangeCount" hidden="1">4</definedName>
    <definedName name="XRefPaste1" localSheetId="2" hidden="1">#REF!</definedName>
    <definedName name="XRefPaste1" localSheetId="4" hidden="1">#REF!</definedName>
    <definedName name="XRefPaste1" localSheetId="1" hidden="1">#REF!</definedName>
    <definedName name="XRefPaste1" localSheetId="6" hidden="1">#REF!</definedName>
    <definedName name="XRefPaste1" hidden="1">#REF!</definedName>
    <definedName name="XRefPaste10" localSheetId="2" hidden="1">#REF!</definedName>
    <definedName name="XRefPaste10" localSheetId="4" hidden="1">#REF!</definedName>
    <definedName name="XRefPaste10" hidden="1">#REF!</definedName>
    <definedName name="XRefPaste100" localSheetId="2" hidden="1">#REF!</definedName>
    <definedName name="XRefPaste100" localSheetId="4" hidden="1">#REF!</definedName>
    <definedName name="XRefPaste100" hidden="1">#REF!</definedName>
    <definedName name="XRefPaste100Row" localSheetId="2" hidden="1">#REF!</definedName>
    <definedName name="XRefPaste100Row" localSheetId="4" hidden="1">#REF!</definedName>
    <definedName name="XRefPaste100Row" hidden="1">#REF!</definedName>
    <definedName name="XRefPaste101" localSheetId="2" hidden="1">#REF!</definedName>
    <definedName name="XRefPaste101" localSheetId="4" hidden="1">#REF!</definedName>
    <definedName name="XRefPaste101" hidden="1">#REF!</definedName>
    <definedName name="XRefPaste101Row" localSheetId="2" hidden="1">#REF!</definedName>
    <definedName name="XRefPaste101Row" localSheetId="4" hidden="1">#REF!</definedName>
    <definedName name="XRefPaste101Row" hidden="1">#REF!</definedName>
    <definedName name="XRefPaste102" localSheetId="2" hidden="1">#REF!</definedName>
    <definedName name="XRefPaste102" localSheetId="4" hidden="1">#REF!</definedName>
    <definedName name="XRefPaste102" hidden="1">#REF!</definedName>
    <definedName name="XRefPaste102Row" localSheetId="2" hidden="1">#REF!</definedName>
    <definedName name="XRefPaste102Row" localSheetId="4" hidden="1">#REF!</definedName>
    <definedName name="XRefPaste102Row" hidden="1">#REF!</definedName>
    <definedName name="XRefPaste103" localSheetId="2" hidden="1">#REF!</definedName>
    <definedName name="XRefPaste103" localSheetId="4" hidden="1">#REF!</definedName>
    <definedName name="XRefPaste103" hidden="1">#REF!</definedName>
    <definedName name="XRefPaste103Row" localSheetId="2" hidden="1">#REF!</definedName>
    <definedName name="XRefPaste103Row" localSheetId="4" hidden="1">#REF!</definedName>
    <definedName name="XRefPaste103Row" hidden="1">#REF!</definedName>
    <definedName name="XRefPaste104" localSheetId="2" hidden="1">#REF!</definedName>
    <definedName name="XRefPaste104" localSheetId="4" hidden="1">#REF!</definedName>
    <definedName name="XRefPaste104" hidden="1">#REF!</definedName>
    <definedName name="XRefPaste104Row" localSheetId="2" hidden="1">#REF!</definedName>
    <definedName name="XRefPaste104Row" localSheetId="4" hidden="1">#REF!</definedName>
    <definedName name="XRefPaste104Row" hidden="1">#REF!</definedName>
    <definedName name="XRefPaste105" localSheetId="2" hidden="1">#REF!</definedName>
    <definedName name="XRefPaste105" localSheetId="4" hidden="1">#REF!</definedName>
    <definedName name="XRefPaste105" hidden="1">#REF!</definedName>
    <definedName name="XRefPaste105Row" localSheetId="2" hidden="1">#REF!</definedName>
    <definedName name="XRefPaste105Row" localSheetId="4" hidden="1">#REF!</definedName>
    <definedName name="XRefPaste105Row" hidden="1">#REF!</definedName>
    <definedName name="XRefPaste106" localSheetId="2" hidden="1">#REF!</definedName>
    <definedName name="XRefPaste106" localSheetId="4" hidden="1">#REF!</definedName>
    <definedName name="XRefPaste106" hidden="1">#REF!</definedName>
    <definedName name="XRefPaste106Row" localSheetId="2" hidden="1">#REF!</definedName>
    <definedName name="XRefPaste106Row" localSheetId="4" hidden="1">#REF!</definedName>
    <definedName name="XRefPaste106Row" hidden="1">#REF!</definedName>
    <definedName name="XRefPaste107" localSheetId="2" hidden="1">#REF!</definedName>
    <definedName name="XRefPaste107" localSheetId="4" hidden="1">#REF!</definedName>
    <definedName name="XRefPaste107" hidden="1">#REF!</definedName>
    <definedName name="XRefPaste107Row" localSheetId="2" hidden="1">#REF!</definedName>
    <definedName name="XRefPaste107Row" localSheetId="4" hidden="1">#REF!</definedName>
    <definedName name="XRefPaste107Row" hidden="1">#REF!</definedName>
    <definedName name="XRefPaste108" localSheetId="2" hidden="1">#REF!</definedName>
    <definedName name="XRefPaste108" localSheetId="4" hidden="1">#REF!</definedName>
    <definedName name="XRefPaste108" hidden="1">#REF!</definedName>
    <definedName name="XRefPaste108Row" localSheetId="2" hidden="1">#REF!</definedName>
    <definedName name="XRefPaste108Row" localSheetId="4" hidden="1">#REF!</definedName>
    <definedName name="XRefPaste108Row" hidden="1">#REF!</definedName>
    <definedName name="XRefPaste109" localSheetId="2" hidden="1">#REF!</definedName>
    <definedName name="XRefPaste109" localSheetId="4" hidden="1">#REF!</definedName>
    <definedName name="XRefPaste109" hidden="1">#REF!</definedName>
    <definedName name="XRefPaste109Row" localSheetId="2" hidden="1">#REF!</definedName>
    <definedName name="XRefPaste109Row" localSheetId="4" hidden="1">#REF!</definedName>
    <definedName name="XRefPaste109Row" hidden="1">#REF!</definedName>
    <definedName name="XRefPaste10Row" localSheetId="2" hidden="1">#REF!</definedName>
    <definedName name="XRefPaste10Row" localSheetId="4" hidden="1">#REF!</definedName>
    <definedName name="XRefPaste10Row" hidden="1">#REF!</definedName>
    <definedName name="XRefPaste11" localSheetId="2" hidden="1">#REF!</definedName>
    <definedName name="XRefPaste11" localSheetId="4" hidden="1">#REF!</definedName>
    <definedName name="XRefPaste11" hidden="1">#REF!</definedName>
    <definedName name="XRefPaste110" localSheetId="2" hidden="1">#REF!</definedName>
    <definedName name="XRefPaste110" localSheetId="4" hidden="1">#REF!</definedName>
    <definedName name="XRefPaste110" hidden="1">#REF!</definedName>
    <definedName name="XRefPaste110Row" localSheetId="2" hidden="1">#REF!</definedName>
    <definedName name="XRefPaste110Row" localSheetId="4" hidden="1">#REF!</definedName>
    <definedName name="XRefPaste110Row" hidden="1">#REF!</definedName>
    <definedName name="XRefPaste111" localSheetId="2" hidden="1">#REF!</definedName>
    <definedName name="XRefPaste111" localSheetId="4" hidden="1">#REF!</definedName>
    <definedName name="XRefPaste111" hidden="1">#REF!</definedName>
    <definedName name="XRefPaste111Row" localSheetId="2" hidden="1">#REF!</definedName>
    <definedName name="XRefPaste111Row" localSheetId="4" hidden="1">#REF!</definedName>
    <definedName name="XRefPaste111Row" hidden="1">#REF!</definedName>
    <definedName name="XRefPaste112" localSheetId="2" hidden="1">#REF!</definedName>
    <definedName name="XRefPaste112" localSheetId="4" hidden="1">#REF!</definedName>
    <definedName name="XRefPaste112" hidden="1">#REF!</definedName>
    <definedName name="XRefPaste112Row" localSheetId="2" hidden="1">#REF!</definedName>
    <definedName name="XRefPaste112Row" localSheetId="4" hidden="1">#REF!</definedName>
    <definedName name="XRefPaste112Row" hidden="1">#REF!</definedName>
    <definedName name="XRefPaste113" localSheetId="2" hidden="1">#REF!</definedName>
    <definedName name="XRefPaste113" localSheetId="4" hidden="1">#REF!</definedName>
    <definedName name="XRefPaste113" hidden="1">#REF!</definedName>
    <definedName name="XRefPaste113Row" localSheetId="2" hidden="1">#REF!</definedName>
    <definedName name="XRefPaste113Row" localSheetId="4" hidden="1">#REF!</definedName>
    <definedName name="XRefPaste113Row" hidden="1">#REF!</definedName>
    <definedName name="XRefPaste114" localSheetId="2" hidden="1">#REF!</definedName>
    <definedName name="XRefPaste114" localSheetId="4" hidden="1">#REF!</definedName>
    <definedName name="XRefPaste114" hidden="1">#REF!</definedName>
    <definedName name="XRefPaste114Row" localSheetId="2" hidden="1">#REF!</definedName>
    <definedName name="XRefPaste114Row" localSheetId="4" hidden="1">#REF!</definedName>
    <definedName name="XRefPaste114Row" hidden="1">#REF!</definedName>
    <definedName name="XRefPaste115" localSheetId="2" hidden="1">#REF!</definedName>
    <definedName name="XRefPaste115" localSheetId="4" hidden="1">#REF!</definedName>
    <definedName name="XRefPaste115" hidden="1">#REF!</definedName>
    <definedName name="XRefPaste115Row" localSheetId="2" hidden="1">#REF!</definedName>
    <definedName name="XRefPaste115Row" localSheetId="4" hidden="1">#REF!</definedName>
    <definedName name="XRefPaste115Row" hidden="1">#REF!</definedName>
    <definedName name="XRefPaste116" localSheetId="2" hidden="1">#REF!</definedName>
    <definedName name="XRefPaste116" localSheetId="4" hidden="1">#REF!</definedName>
    <definedName name="XRefPaste116" hidden="1">#REF!</definedName>
    <definedName name="XRefPaste116Row" localSheetId="2" hidden="1">#REF!</definedName>
    <definedName name="XRefPaste116Row" localSheetId="4" hidden="1">#REF!</definedName>
    <definedName name="XRefPaste116Row" hidden="1">#REF!</definedName>
    <definedName name="XRefPaste117" localSheetId="2" hidden="1">#REF!</definedName>
    <definedName name="XRefPaste117" localSheetId="4" hidden="1">#REF!</definedName>
    <definedName name="XRefPaste117" hidden="1">#REF!</definedName>
    <definedName name="XRefPaste117Row" localSheetId="2" hidden="1">#REF!</definedName>
    <definedName name="XRefPaste117Row" localSheetId="4" hidden="1">#REF!</definedName>
    <definedName name="XRefPaste117Row" hidden="1">#REF!</definedName>
    <definedName name="XRefPaste118" localSheetId="2" hidden="1">#REF!</definedName>
    <definedName name="XRefPaste118" localSheetId="4" hidden="1">#REF!</definedName>
    <definedName name="XRefPaste118" hidden="1">#REF!</definedName>
    <definedName name="XRefPaste118Row" localSheetId="2" hidden="1">#REF!</definedName>
    <definedName name="XRefPaste118Row" localSheetId="4" hidden="1">#REF!</definedName>
    <definedName name="XRefPaste118Row" hidden="1">#REF!</definedName>
    <definedName name="XRefPaste119" localSheetId="2" hidden="1">#REF!</definedName>
    <definedName name="XRefPaste119" localSheetId="4" hidden="1">#REF!</definedName>
    <definedName name="XRefPaste119" hidden="1">#REF!</definedName>
    <definedName name="XRefPaste119Row" localSheetId="2" hidden="1">#REF!</definedName>
    <definedName name="XRefPaste119Row" localSheetId="4" hidden="1">#REF!</definedName>
    <definedName name="XRefPaste119Row" hidden="1">#REF!</definedName>
    <definedName name="XRefPaste11Row" localSheetId="2" hidden="1">#REF!</definedName>
    <definedName name="XRefPaste11Row" localSheetId="4" hidden="1">#REF!</definedName>
    <definedName name="XRefPaste11Row" hidden="1">#REF!</definedName>
    <definedName name="XRefPaste12" localSheetId="2" hidden="1">#REF!</definedName>
    <definedName name="XRefPaste12" localSheetId="4" hidden="1">#REF!</definedName>
    <definedName name="XRefPaste12" hidden="1">#REF!</definedName>
    <definedName name="XRefPaste120" localSheetId="2" hidden="1">#REF!</definedName>
    <definedName name="XRefPaste120" localSheetId="4" hidden="1">#REF!</definedName>
    <definedName name="XRefPaste120" hidden="1">#REF!</definedName>
    <definedName name="XRefPaste120Row" localSheetId="2" hidden="1">#REF!</definedName>
    <definedName name="XRefPaste120Row" localSheetId="4" hidden="1">#REF!</definedName>
    <definedName name="XRefPaste120Row" hidden="1">#REF!</definedName>
    <definedName name="XRefPaste121" localSheetId="2" hidden="1">#REF!</definedName>
    <definedName name="XRefPaste121" localSheetId="4" hidden="1">#REF!</definedName>
    <definedName name="XRefPaste121" hidden="1">#REF!</definedName>
    <definedName name="XRefPaste121Row" localSheetId="2" hidden="1">#REF!</definedName>
    <definedName name="XRefPaste121Row" localSheetId="4" hidden="1">#REF!</definedName>
    <definedName name="XRefPaste121Row" hidden="1">#REF!</definedName>
    <definedName name="XRefPaste122" localSheetId="2" hidden="1">#REF!</definedName>
    <definedName name="XRefPaste122" localSheetId="4" hidden="1">#REF!</definedName>
    <definedName name="XRefPaste122" hidden="1">#REF!</definedName>
    <definedName name="XRefPaste122Row" localSheetId="2" hidden="1">#REF!</definedName>
    <definedName name="XRefPaste122Row" localSheetId="4" hidden="1">#REF!</definedName>
    <definedName name="XRefPaste122Row" hidden="1">#REF!</definedName>
    <definedName name="XRefPaste123" localSheetId="2" hidden="1">#REF!</definedName>
    <definedName name="XRefPaste123" localSheetId="4" hidden="1">#REF!</definedName>
    <definedName name="XRefPaste123" hidden="1">#REF!</definedName>
    <definedName name="XRefPaste123Row" localSheetId="2" hidden="1">#REF!</definedName>
    <definedName name="XRefPaste123Row" localSheetId="4" hidden="1">#REF!</definedName>
    <definedName name="XRefPaste123Row" hidden="1">#REF!</definedName>
    <definedName name="XRefPaste124" localSheetId="2" hidden="1">#REF!</definedName>
    <definedName name="XRefPaste124" localSheetId="4" hidden="1">#REF!</definedName>
    <definedName name="XRefPaste124" hidden="1">#REF!</definedName>
    <definedName name="XRefPaste124Row" localSheetId="2" hidden="1">#REF!</definedName>
    <definedName name="XRefPaste124Row" localSheetId="4" hidden="1">#REF!</definedName>
    <definedName name="XRefPaste124Row" hidden="1">#REF!</definedName>
    <definedName name="XRefPaste125" localSheetId="2" hidden="1">#REF!</definedName>
    <definedName name="XRefPaste125" localSheetId="4" hidden="1">#REF!</definedName>
    <definedName name="XRefPaste125" hidden="1">#REF!</definedName>
    <definedName name="XRefPaste125Row" localSheetId="2" hidden="1">#REF!</definedName>
    <definedName name="XRefPaste125Row" localSheetId="4" hidden="1">#REF!</definedName>
    <definedName name="XRefPaste125Row" hidden="1">#REF!</definedName>
    <definedName name="XRefPaste126" localSheetId="2" hidden="1">#REF!</definedName>
    <definedName name="XRefPaste126" localSheetId="4" hidden="1">#REF!</definedName>
    <definedName name="XRefPaste126" hidden="1">#REF!</definedName>
    <definedName name="XRefPaste126Row" localSheetId="2" hidden="1">#REF!</definedName>
    <definedName name="XRefPaste126Row" localSheetId="4" hidden="1">#REF!</definedName>
    <definedName name="XRefPaste126Row" hidden="1">#REF!</definedName>
    <definedName name="XRefPaste127" localSheetId="2" hidden="1">#REF!</definedName>
    <definedName name="XRefPaste127" localSheetId="4" hidden="1">#REF!</definedName>
    <definedName name="XRefPaste127" hidden="1">#REF!</definedName>
    <definedName name="XRefPaste127Row" localSheetId="2" hidden="1">#REF!</definedName>
    <definedName name="XRefPaste127Row" localSheetId="4" hidden="1">#REF!</definedName>
    <definedName name="XRefPaste127Row" hidden="1">#REF!</definedName>
    <definedName name="XRefPaste128" localSheetId="2" hidden="1">#REF!</definedName>
    <definedName name="XRefPaste128" localSheetId="4" hidden="1">#REF!</definedName>
    <definedName name="XRefPaste128" hidden="1">#REF!</definedName>
    <definedName name="XRefPaste128Row" localSheetId="2" hidden="1">#REF!</definedName>
    <definedName name="XRefPaste128Row" localSheetId="4" hidden="1">#REF!</definedName>
    <definedName name="XRefPaste128Row" hidden="1">#REF!</definedName>
    <definedName name="XRefPaste129" localSheetId="2" hidden="1">#REF!</definedName>
    <definedName name="XRefPaste129" localSheetId="4" hidden="1">#REF!</definedName>
    <definedName name="XRefPaste129" hidden="1">#REF!</definedName>
    <definedName name="XRefPaste129Row" localSheetId="2" hidden="1">#REF!</definedName>
    <definedName name="XRefPaste129Row" localSheetId="4" hidden="1">#REF!</definedName>
    <definedName name="XRefPaste129Row" hidden="1">#REF!</definedName>
    <definedName name="XRefPaste12Row" localSheetId="2" hidden="1">#REF!</definedName>
    <definedName name="XRefPaste12Row" localSheetId="4" hidden="1">#REF!</definedName>
    <definedName name="XRefPaste12Row" hidden="1">#REF!</definedName>
    <definedName name="XRefPaste13" localSheetId="2" hidden="1">[59]Aguinaldos!#REF!</definedName>
    <definedName name="XRefPaste13" localSheetId="4" hidden="1">[59]Aguinaldos!#REF!</definedName>
    <definedName name="XRefPaste13" hidden="1">[59]Aguinaldos!#REF!</definedName>
    <definedName name="XRefPaste130" localSheetId="2" hidden="1">#REF!</definedName>
    <definedName name="XRefPaste130" localSheetId="4" hidden="1">#REF!</definedName>
    <definedName name="XRefPaste130" localSheetId="1" hidden="1">#REF!</definedName>
    <definedName name="XRefPaste130" localSheetId="6" hidden="1">#REF!</definedName>
    <definedName name="XRefPaste130" hidden="1">#REF!</definedName>
    <definedName name="XRefPaste130Row" localSheetId="2" hidden="1">#REF!</definedName>
    <definedName name="XRefPaste130Row" localSheetId="4" hidden="1">#REF!</definedName>
    <definedName name="XRefPaste130Row" hidden="1">#REF!</definedName>
    <definedName name="XRefPaste131" localSheetId="2" hidden="1">#REF!</definedName>
    <definedName name="XRefPaste131" localSheetId="4" hidden="1">#REF!</definedName>
    <definedName name="XRefPaste131" hidden="1">#REF!</definedName>
    <definedName name="XRefPaste131Row" localSheetId="2" hidden="1">#REF!</definedName>
    <definedName name="XRefPaste131Row" localSheetId="4" hidden="1">#REF!</definedName>
    <definedName name="XRefPaste131Row" hidden="1">#REF!</definedName>
    <definedName name="XRefPaste132" localSheetId="2" hidden="1">#REF!</definedName>
    <definedName name="XRefPaste132" localSheetId="4" hidden="1">#REF!</definedName>
    <definedName name="XRefPaste132" hidden="1">#REF!</definedName>
    <definedName name="XRefPaste132Row" localSheetId="2" hidden="1">#REF!</definedName>
    <definedName name="XRefPaste132Row" localSheetId="4" hidden="1">#REF!</definedName>
    <definedName name="XRefPaste132Row" hidden="1">#REF!</definedName>
    <definedName name="XRefPaste133" localSheetId="2" hidden="1">#REF!</definedName>
    <definedName name="XRefPaste133" localSheetId="4" hidden="1">#REF!</definedName>
    <definedName name="XRefPaste133" hidden="1">#REF!</definedName>
    <definedName name="XRefPaste133Row" localSheetId="2" hidden="1">#REF!</definedName>
    <definedName name="XRefPaste133Row" localSheetId="4" hidden="1">#REF!</definedName>
    <definedName name="XRefPaste133Row" hidden="1">#REF!</definedName>
    <definedName name="XRefPaste134" localSheetId="2" hidden="1">#REF!</definedName>
    <definedName name="XRefPaste134" localSheetId="4" hidden="1">#REF!</definedName>
    <definedName name="XRefPaste134" hidden="1">#REF!</definedName>
    <definedName name="XRefPaste134Row" localSheetId="2" hidden="1">#REF!</definedName>
    <definedName name="XRefPaste134Row" localSheetId="4" hidden="1">#REF!</definedName>
    <definedName name="XRefPaste134Row" hidden="1">#REF!</definedName>
    <definedName name="XRefPaste135" localSheetId="2" hidden="1">#REF!</definedName>
    <definedName name="XRefPaste135" localSheetId="4" hidden="1">#REF!</definedName>
    <definedName name="XRefPaste135" hidden="1">#REF!</definedName>
    <definedName name="XRefPaste135Row" localSheetId="2" hidden="1">#REF!</definedName>
    <definedName name="XRefPaste135Row" localSheetId="4" hidden="1">#REF!</definedName>
    <definedName name="XRefPaste135Row" hidden="1">#REF!</definedName>
    <definedName name="XRefPaste136" localSheetId="2" hidden="1">#REF!</definedName>
    <definedName name="XRefPaste136" localSheetId="4" hidden="1">#REF!</definedName>
    <definedName name="XRefPaste136" hidden="1">#REF!</definedName>
    <definedName name="XRefPaste136Row" localSheetId="2" hidden="1">#REF!</definedName>
    <definedName name="XRefPaste136Row" localSheetId="4" hidden="1">#REF!</definedName>
    <definedName name="XRefPaste136Row" hidden="1">#REF!</definedName>
    <definedName name="XRefPaste137" localSheetId="2" hidden="1">#REF!</definedName>
    <definedName name="XRefPaste137" localSheetId="4" hidden="1">#REF!</definedName>
    <definedName name="XRefPaste137" hidden="1">#REF!</definedName>
    <definedName name="XRefPaste137Row" localSheetId="2" hidden="1">#REF!</definedName>
    <definedName name="XRefPaste137Row" localSheetId="4" hidden="1">#REF!</definedName>
    <definedName name="XRefPaste137Row" hidden="1">#REF!</definedName>
    <definedName name="XRefPaste138" localSheetId="2" hidden="1">#REF!</definedName>
    <definedName name="XRefPaste138" localSheetId="4" hidden="1">#REF!</definedName>
    <definedName name="XRefPaste138" hidden="1">#REF!</definedName>
    <definedName name="XRefPaste138Row" localSheetId="2" hidden="1">#REF!</definedName>
    <definedName name="XRefPaste138Row" localSheetId="4" hidden="1">#REF!</definedName>
    <definedName name="XRefPaste138Row" hidden="1">#REF!</definedName>
    <definedName name="XRefPaste139" localSheetId="2" hidden="1">#REF!</definedName>
    <definedName name="XRefPaste139" localSheetId="4" hidden="1">#REF!</definedName>
    <definedName name="XRefPaste139" hidden="1">#REF!</definedName>
    <definedName name="XRefPaste139Row" localSheetId="2" hidden="1">#REF!</definedName>
    <definedName name="XRefPaste139Row" localSheetId="4" hidden="1">#REF!</definedName>
    <definedName name="XRefPaste139Row" hidden="1">#REF!</definedName>
    <definedName name="XRefPaste13Row" localSheetId="2" hidden="1">#REF!</definedName>
    <definedName name="XRefPaste13Row" localSheetId="4" hidden="1">#REF!</definedName>
    <definedName name="XRefPaste13Row" hidden="1">#REF!</definedName>
    <definedName name="XRefPaste14" localSheetId="2" hidden="1">[59]Aguinaldos!#REF!</definedName>
    <definedName name="XRefPaste14" localSheetId="4" hidden="1">[59]Aguinaldos!#REF!</definedName>
    <definedName name="XRefPaste14" hidden="1">[59]Aguinaldos!#REF!</definedName>
    <definedName name="XRefPaste140" localSheetId="2" hidden="1">#REF!</definedName>
    <definedName name="XRefPaste140" localSheetId="4" hidden="1">#REF!</definedName>
    <definedName name="XRefPaste140" localSheetId="1" hidden="1">#REF!</definedName>
    <definedName name="XRefPaste140" localSheetId="6" hidden="1">#REF!</definedName>
    <definedName name="XRefPaste140" hidden="1">#REF!</definedName>
    <definedName name="XRefPaste140Row" localSheetId="2" hidden="1">#REF!</definedName>
    <definedName name="XRefPaste140Row" localSheetId="4" hidden="1">#REF!</definedName>
    <definedName name="XRefPaste140Row" hidden="1">#REF!</definedName>
    <definedName name="XRefPaste141" localSheetId="2" hidden="1">#REF!</definedName>
    <definedName name="XRefPaste141" localSheetId="4" hidden="1">#REF!</definedName>
    <definedName name="XRefPaste141" hidden="1">#REF!</definedName>
    <definedName name="XRefPaste141Row" localSheetId="2" hidden="1">#REF!</definedName>
    <definedName name="XRefPaste141Row" localSheetId="4" hidden="1">#REF!</definedName>
    <definedName name="XRefPaste141Row" hidden="1">#REF!</definedName>
    <definedName name="XRefPaste142" localSheetId="2" hidden="1">#REF!</definedName>
    <definedName name="XRefPaste142" localSheetId="4" hidden="1">#REF!</definedName>
    <definedName name="XRefPaste142" hidden="1">#REF!</definedName>
    <definedName name="XRefPaste142Row" localSheetId="2" hidden="1">#REF!</definedName>
    <definedName name="XRefPaste142Row" localSheetId="4" hidden="1">#REF!</definedName>
    <definedName name="XRefPaste142Row" hidden="1">#REF!</definedName>
    <definedName name="XRefPaste143" localSheetId="2" hidden="1">#REF!</definedName>
    <definedName name="XRefPaste143" localSheetId="4" hidden="1">#REF!</definedName>
    <definedName name="XRefPaste143" hidden="1">#REF!</definedName>
    <definedName name="XRefPaste143Row" localSheetId="2" hidden="1">#REF!</definedName>
    <definedName name="XRefPaste143Row" localSheetId="4" hidden="1">#REF!</definedName>
    <definedName name="XRefPaste143Row" hidden="1">#REF!</definedName>
    <definedName name="XRefPaste144" localSheetId="2" hidden="1">#REF!</definedName>
    <definedName name="XRefPaste144" localSheetId="4" hidden="1">#REF!</definedName>
    <definedName name="XRefPaste144" hidden="1">#REF!</definedName>
    <definedName name="XRefPaste144Row" localSheetId="2" hidden="1">#REF!</definedName>
    <definedName name="XRefPaste144Row" localSheetId="4" hidden="1">#REF!</definedName>
    <definedName name="XRefPaste144Row" hidden="1">#REF!</definedName>
    <definedName name="XRefPaste145" localSheetId="2" hidden="1">#REF!</definedName>
    <definedName name="XRefPaste145" localSheetId="4" hidden="1">#REF!</definedName>
    <definedName name="XRefPaste145" hidden="1">#REF!</definedName>
    <definedName name="XRefPaste145Row" localSheetId="2" hidden="1">#REF!</definedName>
    <definedName name="XRefPaste145Row" localSheetId="4" hidden="1">#REF!</definedName>
    <definedName name="XRefPaste145Row" hidden="1">#REF!</definedName>
    <definedName name="XRefPaste146" localSheetId="2" hidden="1">#REF!</definedName>
    <definedName name="XRefPaste146" localSheetId="4" hidden="1">#REF!</definedName>
    <definedName name="XRefPaste146" hidden="1">#REF!</definedName>
    <definedName name="XRefPaste146Row" localSheetId="2" hidden="1">#REF!</definedName>
    <definedName name="XRefPaste146Row" localSheetId="4" hidden="1">#REF!</definedName>
    <definedName name="XRefPaste146Row" hidden="1">#REF!</definedName>
    <definedName name="XRefPaste147" localSheetId="2" hidden="1">#REF!</definedName>
    <definedName name="XRefPaste147" localSheetId="4" hidden="1">#REF!</definedName>
    <definedName name="XRefPaste147" hidden="1">#REF!</definedName>
    <definedName name="XRefPaste147Row" localSheetId="2" hidden="1">#REF!</definedName>
    <definedName name="XRefPaste147Row" localSheetId="4" hidden="1">#REF!</definedName>
    <definedName name="XRefPaste147Row" hidden="1">#REF!</definedName>
    <definedName name="XRefPaste148" localSheetId="2" hidden="1">#REF!</definedName>
    <definedName name="XRefPaste148" localSheetId="4" hidden="1">#REF!</definedName>
    <definedName name="XRefPaste148" hidden="1">#REF!</definedName>
    <definedName name="XRefPaste148Row" localSheetId="2" hidden="1">#REF!</definedName>
    <definedName name="XRefPaste148Row" localSheetId="4" hidden="1">#REF!</definedName>
    <definedName name="XRefPaste148Row" hidden="1">#REF!</definedName>
    <definedName name="XRefPaste14Row" localSheetId="2" hidden="1">#REF!</definedName>
    <definedName name="XRefPaste14Row" localSheetId="4" hidden="1">#REF!</definedName>
    <definedName name="XRefPaste14Row" hidden="1">#REF!</definedName>
    <definedName name="XRefPaste15" localSheetId="2" hidden="1">#REF!</definedName>
    <definedName name="XRefPaste15" localSheetId="4" hidden="1">#REF!</definedName>
    <definedName name="XRefPaste15" hidden="1">#REF!</definedName>
    <definedName name="XRefPaste15Row" localSheetId="2" hidden="1">#REF!</definedName>
    <definedName name="XRefPaste15Row" localSheetId="4" hidden="1">#REF!</definedName>
    <definedName name="XRefPaste15Row" hidden="1">#REF!</definedName>
    <definedName name="XRefPaste16" localSheetId="2" hidden="1">#REF!</definedName>
    <definedName name="XRefPaste16" localSheetId="4" hidden="1">#REF!</definedName>
    <definedName name="XRefPaste16" hidden="1">#REF!</definedName>
    <definedName name="XRefPaste16Row" localSheetId="2" hidden="1">[65]XREF!#REF!</definedName>
    <definedName name="XRefPaste16Row" localSheetId="4" hidden="1">[65]XREF!#REF!</definedName>
    <definedName name="XRefPaste16Row" hidden="1">[65]XREF!#REF!</definedName>
    <definedName name="XRefPaste17" localSheetId="2" hidden="1">#REF!</definedName>
    <definedName name="XRefPaste17" localSheetId="4" hidden="1">#REF!</definedName>
    <definedName name="XRefPaste17" localSheetId="1" hidden="1">#REF!</definedName>
    <definedName name="XRefPaste17" localSheetId="6" hidden="1">#REF!</definedName>
    <definedName name="XRefPaste17" hidden="1">#REF!</definedName>
    <definedName name="XRefPaste17Row" localSheetId="2" hidden="1">#REF!</definedName>
    <definedName name="XRefPaste17Row" localSheetId="4" hidden="1">#REF!</definedName>
    <definedName name="XRefPaste17Row" hidden="1">#REF!</definedName>
    <definedName name="XRefPaste18" localSheetId="2" hidden="1">#REF!</definedName>
    <definedName name="XRefPaste18" localSheetId="4" hidden="1">#REF!</definedName>
    <definedName name="XRefPaste18" hidden="1">#REF!</definedName>
    <definedName name="XRefPaste18Row" localSheetId="2" hidden="1">#REF!</definedName>
    <definedName name="XRefPaste18Row" localSheetId="4" hidden="1">#REF!</definedName>
    <definedName name="XRefPaste18Row" hidden="1">#REF!</definedName>
    <definedName name="XRefPaste19" localSheetId="2" hidden="1">#REF!</definedName>
    <definedName name="XRefPaste19" localSheetId="4" hidden="1">#REF!</definedName>
    <definedName name="XRefPaste19" hidden="1">#REF!</definedName>
    <definedName name="XRefPaste19Row" localSheetId="2" hidden="1">#REF!</definedName>
    <definedName name="XRefPaste19Row" localSheetId="4" hidden="1">#REF!</definedName>
    <definedName name="XRefPaste19Row" hidden="1">#REF!</definedName>
    <definedName name="XRefPaste1Row" localSheetId="2" hidden="1">#REF!</definedName>
    <definedName name="XRefPaste1Row" localSheetId="4" hidden="1">#REF!</definedName>
    <definedName name="XRefPaste1Row" hidden="1">#REF!</definedName>
    <definedName name="XRefPaste2" hidden="1">'[63]Ventas vs Costo EERR'!$C$19</definedName>
    <definedName name="XRefPaste20" localSheetId="2" hidden="1">#REF!</definedName>
    <definedName name="XRefPaste20" localSheetId="4" hidden="1">#REF!</definedName>
    <definedName name="XRefPaste20" localSheetId="1" hidden="1">#REF!</definedName>
    <definedName name="XRefPaste20" localSheetId="6" hidden="1">#REF!</definedName>
    <definedName name="XRefPaste20" hidden="1">#REF!</definedName>
    <definedName name="XRefPaste20Row" localSheetId="2" hidden="1">[57]XREF!#REF!</definedName>
    <definedName name="XRefPaste20Row" localSheetId="4" hidden="1">[57]XREF!#REF!</definedName>
    <definedName name="XRefPaste20Row" localSheetId="1" hidden="1">[57]XREF!#REF!</definedName>
    <definedName name="XRefPaste20Row" localSheetId="6" hidden="1">[57]XREF!#REF!</definedName>
    <definedName name="XRefPaste20Row" hidden="1">[57]XREF!#REF!</definedName>
    <definedName name="XRefPaste21" localSheetId="2" hidden="1">#REF!</definedName>
    <definedName name="XRefPaste21" localSheetId="4" hidden="1">#REF!</definedName>
    <definedName name="XRefPaste21" localSheetId="1" hidden="1">#REF!</definedName>
    <definedName name="XRefPaste21" localSheetId="6" hidden="1">#REF!</definedName>
    <definedName name="XRefPaste21" hidden="1">#REF!</definedName>
    <definedName name="XRefPaste21Row" localSheetId="2" hidden="1">#REF!</definedName>
    <definedName name="XRefPaste21Row" localSheetId="4" hidden="1">#REF!</definedName>
    <definedName name="XRefPaste21Row" hidden="1">#REF!</definedName>
    <definedName name="XRefPaste22" localSheetId="2" hidden="1">#REF!</definedName>
    <definedName name="XRefPaste22" localSheetId="4" hidden="1">#REF!</definedName>
    <definedName name="XRefPaste22" hidden="1">#REF!</definedName>
    <definedName name="XRefPaste22Row" localSheetId="2" hidden="1">[57]XREF!#REF!</definedName>
    <definedName name="XRefPaste22Row" localSheetId="4" hidden="1">[57]XREF!#REF!</definedName>
    <definedName name="XRefPaste22Row" hidden="1">[57]XREF!#REF!</definedName>
    <definedName name="XRefPaste23" localSheetId="2" hidden="1">#REF!</definedName>
    <definedName name="XRefPaste23" localSheetId="4" hidden="1">#REF!</definedName>
    <definedName name="XRefPaste23" localSheetId="1" hidden="1">#REF!</definedName>
    <definedName name="XRefPaste23" localSheetId="6" hidden="1">#REF!</definedName>
    <definedName name="XRefPaste23" hidden="1">#REF!</definedName>
    <definedName name="XRefPaste23Row" localSheetId="2" hidden="1">[57]XREF!#REF!</definedName>
    <definedName name="XRefPaste23Row" localSheetId="4" hidden="1">[57]XREF!#REF!</definedName>
    <definedName name="XRefPaste23Row" localSheetId="1" hidden="1">[57]XREF!#REF!</definedName>
    <definedName name="XRefPaste23Row" localSheetId="6" hidden="1">[57]XREF!#REF!</definedName>
    <definedName name="XRefPaste23Row" hidden="1">[57]XREF!#REF!</definedName>
    <definedName name="XRefPaste24" localSheetId="2" hidden="1">#REF!</definedName>
    <definedName name="XRefPaste24" localSheetId="4" hidden="1">#REF!</definedName>
    <definedName name="XRefPaste24" localSheetId="1" hidden="1">#REF!</definedName>
    <definedName name="XRefPaste24" localSheetId="6" hidden="1">#REF!</definedName>
    <definedName name="XRefPaste24" hidden="1">#REF!</definedName>
    <definedName name="XRefPaste24Row" localSheetId="2" hidden="1">#REF!</definedName>
    <definedName name="XRefPaste24Row" localSheetId="4" hidden="1">#REF!</definedName>
    <definedName name="XRefPaste24Row" hidden="1">#REF!</definedName>
    <definedName name="XRefPaste25" localSheetId="2" hidden="1">#REF!</definedName>
    <definedName name="XRefPaste25" localSheetId="4" hidden="1">#REF!</definedName>
    <definedName name="XRefPaste25" hidden="1">#REF!</definedName>
    <definedName name="XRefPaste25Row" localSheetId="2" hidden="1">#REF!</definedName>
    <definedName name="XRefPaste25Row" localSheetId="4" hidden="1">#REF!</definedName>
    <definedName name="XRefPaste25Row" hidden="1">#REF!</definedName>
    <definedName name="XRefPaste26" localSheetId="2" hidden="1">#REF!</definedName>
    <definedName name="XRefPaste26" localSheetId="4" hidden="1">#REF!</definedName>
    <definedName name="XRefPaste26" hidden="1">#REF!</definedName>
    <definedName name="XRefPaste26Row" localSheetId="2" hidden="1">#REF!</definedName>
    <definedName name="XRefPaste26Row" localSheetId="4" hidden="1">#REF!</definedName>
    <definedName name="XRefPaste26Row" hidden="1">#REF!</definedName>
    <definedName name="XRefPaste27" localSheetId="2" hidden="1">#REF!</definedName>
    <definedName name="XRefPaste27" localSheetId="4" hidden="1">#REF!</definedName>
    <definedName name="XRefPaste27" hidden="1">#REF!</definedName>
    <definedName name="XRefPaste27Row" localSheetId="2" hidden="1">#REF!</definedName>
    <definedName name="XRefPaste27Row" localSheetId="4" hidden="1">#REF!</definedName>
    <definedName name="XRefPaste27Row" hidden="1">#REF!</definedName>
    <definedName name="XRefPaste28" localSheetId="2" hidden="1">#REF!</definedName>
    <definedName name="XRefPaste28" localSheetId="4" hidden="1">#REF!</definedName>
    <definedName name="XRefPaste28" hidden="1">#REF!</definedName>
    <definedName name="XRefPaste28Row" localSheetId="2" hidden="1">#REF!</definedName>
    <definedName name="XRefPaste28Row" localSheetId="4" hidden="1">#REF!</definedName>
    <definedName name="XRefPaste28Row" hidden="1">#REF!</definedName>
    <definedName name="XRefPaste29" localSheetId="2" hidden="1">#REF!</definedName>
    <definedName name="XRefPaste29" localSheetId="4" hidden="1">#REF!</definedName>
    <definedName name="XRefPaste29" hidden="1">#REF!</definedName>
    <definedName name="XRefPaste29Row" localSheetId="2" hidden="1">#REF!</definedName>
    <definedName name="XRefPaste29Row" localSheetId="4" hidden="1">#REF!</definedName>
    <definedName name="XRefPaste29Row" hidden="1">#REF!</definedName>
    <definedName name="XRefPaste2Row" localSheetId="2" hidden="1">#REF!</definedName>
    <definedName name="XRefPaste2Row" localSheetId="4" hidden="1">#REF!</definedName>
    <definedName name="XRefPaste2Row" hidden="1">#REF!</definedName>
    <definedName name="XRefPaste3" hidden="1">'[64]Ventas vs Costo EERR'!$D$25</definedName>
    <definedName name="XRefPaste30" localSheetId="2" hidden="1">#REF!</definedName>
    <definedName name="XRefPaste30" localSheetId="4" hidden="1">#REF!</definedName>
    <definedName name="XRefPaste30" localSheetId="1" hidden="1">#REF!</definedName>
    <definedName name="XRefPaste30" localSheetId="6" hidden="1">#REF!</definedName>
    <definedName name="XRefPaste30" hidden="1">#REF!</definedName>
    <definedName name="XRefPaste30Row" localSheetId="2" hidden="1">[57]XREF!#REF!</definedName>
    <definedName name="XRefPaste30Row" localSheetId="4" hidden="1">[57]XREF!#REF!</definedName>
    <definedName name="XRefPaste30Row" localSheetId="1" hidden="1">[57]XREF!#REF!</definedName>
    <definedName name="XRefPaste30Row" localSheetId="6" hidden="1">[57]XREF!#REF!</definedName>
    <definedName name="XRefPaste30Row" hidden="1">[57]XREF!#REF!</definedName>
    <definedName name="XRefPaste31" localSheetId="2" hidden="1">#REF!</definedName>
    <definedName name="XRefPaste31" localSheetId="4" hidden="1">#REF!</definedName>
    <definedName name="XRefPaste31" localSheetId="1" hidden="1">#REF!</definedName>
    <definedName name="XRefPaste31" localSheetId="6" hidden="1">#REF!</definedName>
    <definedName name="XRefPaste31" hidden="1">#REF!</definedName>
    <definedName name="XRefPaste31Row" localSheetId="2" hidden="1">[57]XREF!#REF!</definedName>
    <definedName name="XRefPaste31Row" localSheetId="4" hidden="1">[57]XREF!#REF!</definedName>
    <definedName name="XRefPaste31Row" localSheetId="1" hidden="1">[57]XREF!#REF!</definedName>
    <definedName name="XRefPaste31Row" localSheetId="6" hidden="1">[57]XREF!#REF!</definedName>
    <definedName name="XRefPaste31Row" hidden="1">[57]XREF!#REF!</definedName>
    <definedName name="XRefPaste32" localSheetId="2" hidden="1">#REF!</definedName>
    <definedName name="XRefPaste32" localSheetId="4" hidden="1">#REF!</definedName>
    <definedName name="XRefPaste32" localSheetId="1" hidden="1">#REF!</definedName>
    <definedName name="XRefPaste32" localSheetId="6" hidden="1">#REF!</definedName>
    <definedName name="XRefPaste32" hidden="1">#REF!</definedName>
    <definedName name="XRefPaste32Row" localSheetId="2" hidden="1">#REF!</definedName>
    <definedName name="XRefPaste32Row" localSheetId="4" hidden="1">#REF!</definedName>
    <definedName name="XRefPaste32Row" hidden="1">#REF!</definedName>
    <definedName name="XRefPaste33" localSheetId="2" hidden="1">#REF!</definedName>
    <definedName name="XRefPaste33" localSheetId="4" hidden="1">#REF!</definedName>
    <definedName name="XRefPaste33" hidden="1">#REF!</definedName>
    <definedName name="XRefPaste33Row" localSheetId="2" hidden="1">#REF!</definedName>
    <definedName name="XRefPaste33Row" localSheetId="4" hidden="1">#REF!</definedName>
    <definedName name="XRefPaste33Row" hidden="1">#REF!</definedName>
    <definedName name="XRefPaste34" localSheetId="2" hidden="1">#REF!</definedName>
    <definedName name="XRefPaste34" localSheetId="4" hidden="1">#REF!</definedName>
    <definedName name="XRefPaste34" hidden="1">#REF!</definedName>
    <definedName name="XRefPaste34Row" localSheetId="2" hidden="1">#REF!</definedName>
    <definedName name="XRefPaste34Row" localSheetId="4" hidden="1">#REF!</definedName>
    <definedName name="XRefPaste34Row" hidden="1">#REF!</definedName>
    <definedName name="XRefPaste35" localSheetId="2" hidden="1">#REF!</definedName>
    <definedName name="XRefPaste35" localSheetId="4" hidden="1">#REF!</definedName>
    <definedName name="XRefPaste35" hidden="1">#REF!</definedName>
    <definedName name="XRefPaste35Row" localSheetId="2" hidden="1">#REF!</definedName>
    <definedName name="XRefPaste35Row" localSheetId="4" hidden="1">#REF!</definedName>
    <definedName name="XRefPaste35Row" hidden="1">#REF!</definedName>
    <definedName name="XRefPaste36" localSheetId="2" hidden="1">#REF!</definedName>
    <definedName name="XRefPaste36" localSheetId="4" hidden="1">#REF!</definedName>
    <definedName name="XRefPaste36" hidden="1">#REF!</definedName>
    <definedName name="XRefPaste36Row" localSheetId="2" hidden="1">#REF!</definedName>
    <definedName name="XRefPaste36Row" localSheetId="4" hidden="1">#REF!</definedName>
    <definedName name="XRefPaste36Row" hidden="1">#REF!</definedName>
    <definedName name="XRefPaste37" localSheetId="2" hidden="1">#REF!</definedName>
    <definedName name="XRefPaste37" localSheetId="4" hidden="1">#REF!</definedName>
    <definedName name="XRefPaste37" hidden="1">#REF!</definedName>
    <definedName name="XRefPaste37Row" localSheetId="2" hidden="1">#REF!</definedName>
    <definedName name="XRefPaste37Row" localSheetId="4" hidden="1">#REF!</definedName>
    <definedName name="XRefPaste37Row" hidden="1">#REF!</definedName>
    <definedName name="XRefPaste38" localSheetId="2" hidden="1">#REF!</definedName>
    <definedName name="XRefPaste38" localSheetId="4" hidden="1">#REF!</definedName>
    <definedName name="XRefPaste38" hidden="1">#REF!</definedName>
    <definedName name="XRefPaste38Row" localSheetId="2" hidden="1">#REF!</definedName>
    <definedName name="XRefPaste38Row" localSheetId="4" hidden="1">#REF!</definedName>
    <definedName name="XRefPaste38Row" hidden="1">#REF!</definedName>
    <definedName name="XRefPaste39" localSheetId="2" hidden="1">#REF!</definedName>
    <definedName name="XRefPaste39" localSheetId="4" hidden="1">#REF!</definedName>
    <definedName name="XRefPaste39" hidden="1">#REF!</definedName>
    <definedName name="XRefPaste39Row" localSheetId="2" hidden="1">#REF!</definedName>
    <definedName name="XRefPaste39Row" localSheetId="4" hidden="1">#REF!</definedName>
    <definedName name="XRefPaste39Row" hidden="1">#REF!</definedName>
    <definedName name="XRefPaste3Row" localSheetId="2" hidden="1">[64]XREF!#REF!</definedName>
    <definedName name="XRefPaste3Row" localSheetId="4" hidden="1">[64]XREF!#REF!</definedName>
    <definedName name="XRefPaste3Row" hidden="1">[64]XREF!#REF!</definedName>
    <definedName name="XRefPaste4" localSheetId="2" hidden="1">'[58] Movimiento AF'!#REF!</definedName>
    <definedName name="XRefPaste4" localSheetId="4" hidden="1">'[58] Movimiento AF'!#REF!</definedName>
    <definedName name="XRefPaste4" hidden="1">'[58] Movimiento AF'!#REF!</definedName>
    <definedName name="XRefPaste40" localSheetId="2" hidden="1">#REF!</definedName>
    <definedName name="XRefPaste40" localSheetId="4" hidden="1">#REF!</definedName>
    <definedName name="XRefPaste40" localSheetId="1" hidden="1">#REF!</definedName>
    <definedName name="XRefPaste40" localSheetId="6" hidden="1">#REF!</definedName>
    <definedName name="XRefPaste40" hidden="1">#REF!</definedName>
    <definedName name="XRefPaste40Row" localSheetId="2" hidden="1">#REF!</definedName>
    <definedName name="XRefPaste40Row" localSheetId="4" hidden="1">#REF!</definedName>
    <definedName name="XRefPaste40Row" hidden="1">#REF!</definedName>
    <definedName name="XRefPaste41" localSheetId="2" hidden="1">#REF!</definedName>
    <definedName name="XRefPaste41" localSheetId="4" hidden="1">#REF!</definedName>
    <definedName name="XRefPaste41" hidden="1">#REF!</definedName>
    <definedName name="XRefPaste41Row" localSheetId="2" hidden="1">#REF!</definedName>
    <definedName name="XRefPaste41Row" localSheetId="4" hidden="1">#REF!</definedName>
    <definedName name="XRefPaste41Row" hidden="1">#REF!</definedName>
    <definedName name="XRefPaste42" localSheetId="2" hidden="1">#REF!</definedName>
    <definedName name="XRefPaste42" localSheetId="4" hidden="1">#REF!</definedName>
    <definedName name="XRefPaste42" hidden="1">#REF!</definedName>
    <definedName name="XRefPaste42Row" localSheetId="2" hidden="1">#REF!</definedName>
    <definedName name="XRefPaste42Row" localSheetId="4" hidden="1">#REF!</definedName>
    <definedName name="XRefPaste42Row" hidden="1">#REF!</definedName>
    <definedName name="XRefPaste43" localSheetId="2" hidden="1">#REF!</definedName>
    <definedName name="XRefPaste43" localSheetId="4" hidden="1">#REF!</definedName>
    <definedName name="XRefPaste43" hidden="1">#REF!</definedName>
    <definedName name="XRefPaste43Row" localSheetId="2" hidden="1">#REF!</definedName>
    <definedName name="XRefPaste43Row" localSheetId="4" hidden="1">#REF!</definedName>
    <definedName name="XRefPaste43Row" hidden="1">#REF!</definedName>
    <definedName name="XRefPaste44" localSheetId="2" hidden="1">#REF!</definedName>
    <definedName name="XRefPaste44" localSheetId="4" hidden="1">#REF!</definedName>
    <definedName name="XRefPaste44" hidden="1">#REF!</definedName>
    <definedName name="XRefPaste44Row" localSheetId="2" hidden="1">#REF!</definedName>
    <definedName name="XRefPaste44Row" localSheetId="4" hidden="1">#REF!</definedName>
    <definedName name="XRefPaste44Row" hidden="1">#REF!</definedName>
    <definedName name="XRefPaste45" localSheetId="2" hidden="1">#REF!</definedName>
    <definedName name="XRefPaste45" localSheetId="4" hidden="1">#REF!</definedName>
    <definedName name="XRefPaste45" hidden="1">#REF!</definedName>
    <definedName name="XRefPaste45Row" localSheetId="2" hidden="1">#REF!</definedName>
    <definedName name="XRefPaste45Row" localSheetId="4" hidden="1">#REF!</definedName>
    <definedName name="XRefPaste45Row" hidden="1">#REF!</definedName>
    <definedName name="XRefPaste46" localSheetId="2" hidden="1">#REF!</definedName>
    <definedName name="XRefPaste46" localSheetId="4" hidden="1">#REF!</definedName>
    <definedName name="XRefPaste46" hidden="1">#REF!</definedName>
    <definedName name="XRefPaste46Row" localSheetId="2" hidden="1">#REF!</definedName>
    <definedName name="XRefPaste46Row" localSheetId="4" hidden="1">#REF!</definedName>
    <definedName name="XRefPaste46Row" hidden="1">#REF!</definedName>
    <definedName name="XRefPaste47" localSheetId="2" hidden="1">#REF!</definedName>
    <definedName name="XRefPaste47" localSheetId="4" hidden="1">#REF!</definedName>
    <definedName name="XRefPaste47" hidden="1">#REF!</definedName>
    <definedName name="XRefPaste47Row" localSheetId="2" hidden="1">#REF!</definedName>
    <definedName name="XRefPaste47Row" localSheetId="4" hidden="1">#REF!</definedName>
    <definedName name="XRefPaste47Row" hidden="1">#REF!</definedName>
    <definedName name="XRefPaste48" localSheetId="2" hidden="1">#REF!</definedName>
    <definedName name="XRefPaste48" localSheetId="4" hidden="1">#REF!</definedName>
    <definedName name="XRefPaste48" hidden="1">#REF!</definedName>
    <definedName name="XRefPaste48Row" localSheetId="2" hidden="1">#REF!</definedName>
    <definedName name="XRefPaste48Row" localSheetId="4" hidden="1">#REF!</definedName>
    <definedName name="XRefPaste48Row" hidden="1">#REF!</definedName>
    <definedName name="XRefPaste49" localSheetId="2" hidden="1">#REF!</definedName>
    <definedName name="XRefPaste49" localSheetId="4" hidden="1">#REF!</definedName>
    <definedName name="XRefPaste49" hidden="1">#REF!</definedName>
    <definedName name="XRefPaste49Row" localSheetId="2" hidden="1">#REF!</definedName>
    <definedName name="XRefPaste49Row" localSheetId="4" hidden="1">#REF!</definedName>
    <definedName name="XRefPaste49Row" hidden="1">#REF!</definedName>
    <definedName name="XRefPaste4Row" localSheetId="2" hidden="1">#REF!</definedName>
    <definedName name="XRefPaste4Row" localSheetId="4" hidden="1">#REF!</definedName>
    <definedName name="XRefPaste4Row" hidden="1">#REF!</definedName>
    <definedName name="XRefPaste5" localSheetId="2" hidden="1">'[58] Movimiento AF'!#REF!</definedName>
    <definedName name="XRefPaste5" localSheetId="4" hidden="1">'[58] Movimiento AF'!#REF!</definedName>
    <definedName name="XRefPaste5" hidden="1">'[58] Movimiento AF'!#REF!</definedName>
    <definedName name="XRefPaste50" localSheetId="2" hidden="1">#REF!</definedName>
    <definedName name="XRefPaste50" localSheetId="4" hidden="1">#REF!</definedName>
    <definedName name="XRefPaste50" localSheetId="1" hidden="1">#REF!</definedName>
    <definedName name="XRefPaste50" localSheetId="6" hidden="1">#REF!</definedName>
    <definedName name="XRefPaste50" hidden="1">#REF!</definedName>
    <definedName name="XRefPaste50Row" localSheetId="2" hidden="1">#REF!</definedName>
    <definedName name="XRefPaste50Row" localSheetId="4" hidden="1">#REF!</definedName>
    <definedName name="XRefPaste50Row" hidden="1">#REF!</definedName>
    <definedName name="XRefPaste51" localSheetId="2" hidden="1">#REF!</definedName>
    <definedName name="XRefPaste51" localSheetId="4" hidden="1">#REF!</definedName>
    <definedName name="XRefPaste51" hidden="1">#REF!</definedName>
    <definedName name="XRefPaste51Row" localSheetId="2" hidden="1">#REF!</definedName>
    <definedName name="XRefPaste51Row" localSheetId="4" hidden="1">#REF!</definedName>
    <definedName name="XRefPaste51Row" hidden="1">#REF!</definedName>
    <definedName name="XRefPaste52" localSheetId="2" hidden="1">#REF!</definedName>
    <definedName name="XRefPaste52" localSheetId="4" hidden="1">#REF!</definedName>
    <definedName name="XRefPaste52" hidden="1">#REF!</definedName>
    <definedName name="XRefPaste52Row" localSheetId="2" hidden="1">#REF!</definedName>
    <definedName name="XRefPaste52Row" localSheetId="4" hidden="1">#REF!</definedName>
    <definedName name="XRefPaste52Row" hidden="1">#REF!</definedName>
    <definedName name="XRefPaste53" localSheetId="2" hidden="1">#REF!</definedName>
    <definedName name="XRefPaste53" localSheetId="4" hidden="1">#REF!</definedName>
    <definedName name="XRefPaste53" hidden="1">#REF!</definedName>
    <definedName name="XRefPaste53Row" localSheetId="2" hidden="1">#REF!</definedName>
    <definedName name="XRefPaste53Row" localSheetId="4" hidden="1">#REF!</definedName>
    <definedName name="XRefPaste53Row" hidden="1">#REF!</definedName>
    <definedName name="XRefPaste54" localSheetId="2" hidden="1">#REF!</definedName>
    <definedName name="XRefPaste54" localSheetId="4" hidden="1">#REF!</definedName>
    <definedName name="XRefPaste54" hidden="1">#REF!</definedName>
    <definedName name="XRefPaste54Row" localSheetId="2" hidden="1">#REF!</definedName>
    <definedName name="XRefPaste54Row" localSheetId="4" hidden="1">#REF!</definedName>
    <definedName name="XRefPaste54Row" hidden="1">#REF!</definedName>
    <definedName name="XRefPaste55" localSheetId="2" hidden="1">#REF!</definedName>
    <definedName name="XRefPaste55" localSheetId="4" hidden="1">#REF!</definedName>
    <definedName name="XRefPaste55" hidden="1">#REF!</definedName>
    <definedName name="XRefPaste55Row" localSheetId="2" hidden="1">#REF!</definedName>
    <definedName name="XRefPaste55Row" localSheetId="4" hidden="1">#REF!</definedName>
    <definedName name="XRefPaste55Row" hidden="1">#REF!</definedName>
    <definedName name="XRefPaste56" localSheetId="2" hidden="1">#REF!</definedName>
    <definedName name="XRefPaste56" localSheetId="4" hidden="1">#REF!</definedName>
    <definedName name="XRefPaste56" hidden="1">#REF!</definedName>
    <definedName name="XRefPaste56Row" localSheetId="2" hidden="1">#REF!</definedName>
    <definedName name="XRefPaste56Row" localSheetId="4" hidden="1">#REF!</definedName>
    <definedName name="XRefPaste56Row" hidden="1">#REF!</definedName>
    <definedName name="XRefPaste57" localSheetId="2" hidden="1">#REF!</definedName>
    <definedName name="XRefPaste57" localSheetId="4" hidden="1">#REF!</definedName>
    <definedName name="XRefPaste57" hidden="1">#REF!</definedName>
    <definedName name="XRefPaste57Row" localSheetId="2" hidden="1">#REF!</definedName>
    <definedName name="XRefPaste57Row" localSheetId="4" hidden="1">#REF!</definedName>
    <definedName name="XRefPaste57Row" hidden="1">#REF!</definedName>
    <definedName name="XRefPaste58" localSheetId="2" hidden="1">#REF!</definedName>
    <definedName name="XRefPaste58" localSheetId="4" hidden="1">#REF!</definedName>
    <definedName name="XRefPaste58" hidden="1">#REF!</definedName>
    <definedName name="XRefPaste58Row" localSheetId="2" hidden="1">#REF!</definedName>
    <definedName name="XRefPaste58Row" localSheetId="4" hidden="1">#REF!</definedName>
    <definedName name="XRefPaste58Row" hidden="1">#REF!</definedName>
    <definedName name="XRefPaste59" localSheetId="2" hidden="1">#REF!</definedName>
    <definedName name="XRefPaste59" localSheetId="4" hidden="1">#REF!</definedName>
    <definedName name="XRefPaste59" hidden="1">#REF!</definedName>
    <definedName name="XRefPaste59Row" localSheetId="2" hidden="1">#REF!</definedName>
    <definedName name="XRefPaste59Row" localSheetId="4" hidden="1">#REF!</definedName>
    <definedName name="XRefPaste59Row" hidden="1">#REF!</definedName>
    <definedName name="XRefPaste5Row" localSheetId="2" hidden="1">#REF!</definedName>
    <definedName name="XRefPaste5Row" localSheetId="4" hidden="1">#REF!</definedName>
    <definedName name="XRefPaste5Row" hidden="1">#REF!</definedName>
    <definedName name="XRefPaste6" localSheetId="2" hidden="1">'[58] Movimiento AF'!#REF!</definedName>
    <definedName name="XRefPaste6" localSheetId="4" hidden="1">'[58] Movimiento AF'!#REF!</definedName>
    <definedName name="XRefPaste6" hidden="1">'[58] Movimiento AF'!#REF!</definedName>
    <definedName name="XRefPaste60" localSheetId="2" hidden="1">#REF!</definedName>
    <definedName name="XRefPaste60" localSheetId="4" hidden="1">#REF!</definedName>
    <definedName name="XRefPaste60" localSheetId="1" hidden="1">#REF!</definedName>
    <definedName name="XRefPaste60" localSheetId="6" hidden="1">#REF!</definedName>
    <definedName name="XRefPaste60" hidden="1">#REF!</definedName>
    <definedName name="XRefPaste60Row" localSheetId="2" hidden="1">#REF!</definedName>
    <definedName name="XRefPaste60Row" localSheetId="4" hidden="1">#REF!</definedName>
    <definedName name="XRefPaste60Row" hidden="1">#REF!</definedName>
    <definedName name="XRefPaste61" localSheetId="2" hidden="1">#REF!</definedName>
    <definedName name="XRefPaste61" localSheetId="4" hidden="1">#REF!</definedName>
    <definedName name="XRefPaste61" hidden="1">#REF!</definedName>
    <definedName name="XRefPaste61Row" localSheetId="2" hidden="1">#REF!</definedName>
    <definedName name="XRefPaste61Row" localSheetId="4" hidden="1">#REF!</definedName>
    <definedName name="XRefPaste61Row" hidden="1">#REF!</definedName>
    <definedName name="XRefPaste62" localSheetId="2" hidden="1">#REF!</definedName>
    <definedName name="XRefPaste62" localSheetId="4" hidden="1">#REF!</definedName>
    <definedName name="XRefPaste62" hidden="1">#REF!</definedName>
    <definedName name="XRefPaste62Row" localSheetId="2" hidden="1">#REF!</definedName>
    <definedName name="XRefPaste62Row" localSheetId="4" hidden="1">#REF!</definedName>
    <definedName name="XRefPaste62Row" hidden="1">#REF!</definedName>
    <definedName name="XRefPaste63" localSheetId="2" hidden="1">#REF!</definedName>
    <definedName name="XRefPaste63" localSheetId="4" hidden="1">#REF!</definedName>
    <definedName name="XRefPaste63" hidden="1">#REF!</definedName>
    <definedName name="XRefPaste63Row" localSheetId="2" hidden="1">#REF!</definedName>
    <definedName name="XRefPaste63Row" localSheetId="4" hidden="1">#REF!</definedName>
    <definedName name="XRefPaste63Row" hidden="1">#REF!</definedName>
    <definedName name="XRefPaste64" localSheetId="2" hidden="1">#REF!</definedName>
    <definedName name="XRefPaste64" localSheetId="4" hidden="1">#REF!</definedName>
    <definedName name="XRefPaste64" hidden="1">#REF!</definedName>
    <definedName name="XRefPaste64Row" localSheetId="2" hidden="1">#REF!</definedName>
    <definedName name="XRefPaste64Row" localSheetId="4" hidden="1">#REF!</definedName>
    <definedName name="XRefPaste64Row" hidden="1">#REF!</definedName>
    <definedName name="XRefPaste65" localSheetId="2" hidden="1">#REF!</definedName>
    <definedName name="XRefPaste65" localSheetId="4" hidden="1">#REF!</definedName>
    <definedName name="XRefPaste65" hidden="1">#REF!</definedName>
    <definedName name="XRefPaste65Row" localSheetId="2" hidden="1">#REF!</definedName>
    <definedName name="XRefPaste65Row" localSheetId="4" hidden="1">#REF!</definedName>
    <definedName name="XRefPaste65Row" hidden="1">#REF!</definedName>
    <definedName name="XRefPaste66" localSheetId="2" hidden="1">#REF!</definedName>
    <definedName name="XRefPaste66" localSheetId="4" hidden="1">#REF!</definedName>
    <definedName name="XRefPaste66" hidden="1">#REF!</definedName>
    <definedName name="XRefPaste66Row" localSheetId="2" hidden="1">#REF!</definedName>
    <definedName name="XRefPaste66Row" localSheetId="4" hidden="1">#REF!</definedName>
    <definedName name="XRefPaste66Row" hidden="1">#REF!</definedName>
    <definedName name="XRefPaste67" localSheetId="2" hidden="1">#REF!</definedName>
    <definedName name="XRefPaste67" localSheetId="4" hidden="1">#REF!</definedName>
    <definedName name="XRefPaste67" hidden="1">#REF!</definedName>
    <definedName name="XRefPaste67Row" localSheetId="2" hidden="1">#REF!</definedName>
    <definedName name="XRefPaste67Row" localSheetId="4" hidden="1">#REF!</definedName>
    <definedName name="XRefPaste67Row" hidden="1">#REF!</definedName>
    <definedName name="XRefPaste68" localSheetId="2" hidden="1">#REF!</definedName>
    <definedName name="XRefPaste68" localSheetId="4" hidden="1">#REF!</definedName>
    <definedName name="XRefPaste68" hidden="1">#REF!</definedName>
    <definedName name="XRefPaste68Row" localSheetId="2" hidden="1">#REF!</definedName>
    <definedName name="XRefPaste68Row" localSheetId="4" hidden="1">#REF!</definedName>
    <definedName name="XRefPaste68Row" hidden="1">#REF!</definedName>
    <definedName name="XRefPaste69" localSheetId="2" hidden="1">#REF!</definedName>
    <definedName name="XRefPaste69" localSheetId="4" hidden="1">#REF!</definedName>
    <definedName name="XRefPaste69" hidden="1">#REF!</definedName>
    <definedName name="XRefPaste69Row" localSheetId="2" hidden="1">#REF!</definedName>
    <definedName name="XRefPaste69Row" localSheetId="4" hidden="1">#REF!</definedName>
    <definedName name="XRefPaste69Row" hidden="1">#REF!</definedName>
    <definedName name="XRefPaste6Row" localSheetId="2" hidden="1">#REF!</definedName>
    <definedName name="XRefPaste6Row" localSheetId="4" hidden="1">#REF!</definedName>
    <definedName name="XRefPaste6Row" hidden="1">#REF!</definedName>
    <definedName name="XRefPaste7" localSheetId="2" hidden="1">#REF!</definedName>
    <definedName name="XRefPaste7" localSheetId="4" hidden="1">#REF!</definedName>
    <definedName name="XRefPaste7" hidden="1">#REF!</definedName>
    <definedName name="XRefPaste70" localSheetId="2" hidden="1">#REF!</definedName>
    <definedName name="XRefPaste70" localSheetId="4" hidden="1">#REF!</definedName>
    <definedName name="XRefPaste70" hidden="1">#REF!</definedName>
    <definedName name="XRefPaste70Row" localSheetId="2" hidden="1">#REF!</definedName>
    <definedName name="XRefPaste70Row" localSheetId="4" hidden="1">#REF!</definedName>
    <definedName name="XRefPaste70Row" hidden="1">#REF!</definedName>
    <definedName name="XRefPaste71" localSheetId="2" hidden="1">#REF!</definedName>
    <definedName name="XRefPaste71" localSheetId="4" hidden="1">#REF!</definedName>
    <definedName name="XRefPaste71" hidden="1">#REF!</definedName>
    <definedName name="XRefPaste71Row" localSheetId="2" hidden="1">#REF!</definedName>
    <definedName name="XRefPaste71Row" localSheetId="4" hidden="1">#REF!</definedName>
    <definedName name="XRefPaste71Row" hidden="1">#REF!</definedName>
    <definedName name="XRefPaste72" localSheetId="2" hidden="1">#REF!</definedName>
    <definedName name="XRefPaste72" localSheetId="4" hidden="1">#REF!</definedName>
    <definedName name="XRefPaste72" hidden="1">#REF!</definedName>
    <definedName name="XRefPaste72Row" localSheetId="2" hidden="1">#REF!</definedName>
    <definedName name="XRefPaste72Row" localSheetId="4" hidden="1">#REF!</definedName>
    <definedName name="XRefPaste72Row" hidden="1">#REF!</definedName>
    <definedName name="XRefPaste73" localSheetId="2" hidden="1">#REF!</definedName>
    <definedName name="XRefPaste73" localSheetId="4" hidden="1">#REF!</definedName>
    <definedName name="XRefPaste73" hidden="1">#REF!</definedName>
    <definedName name="XRefPaste73Row" localSheetId="2" hidden="1">#REF!</definedName>
    <definedName name="XRefPaste73Row" localSheetId="4" hidden="1">#REF!</definedName>
    <definedName name="XRefPaste73Row" hidden="1">#REF!</definedName>
    <definedName name="XRefPaste74" localSheetId="2" hidden="1">#REF!</definedName>
    <definedName name="XRefPaste74" localSheetId="4" hidden="1">#REF!</definedName>
    <definedName name="XRefPaste74" hidden="1">#REF!</definedName>
    <definedName name="XRefPaste74Row" localSheetId="2" hidden="1">#REF!</definedName>
    <definedName name="XRefPaste74Row" localSheetId="4" hidden="1">#REF!</definedName>
    <definedName name="XRefPaste74Row" hidden="1">#REF!</definedName>
    <definedName name="XRefPaste75" localSheetId="2" hidden="1">#REF!</definedName>
    <definedName name="XRefPaste75" localSheetId="4" hidden="1">#REF!</definedName>
    <definedName name="XRefPaste75" hidden="1">#REF!</definedName>
    <definedName name="XRefPaste75Row" localSheetId="2" hidden="1">#REF!</definedName>
    <definedName name="XRefPaste75Row" localSheetId="4" hidden="1">#REF!</definedName>
    <definedName name="XRefPaste75Row" hidden="1">#REF!</definedName>
    <definedName name="XRefPaste76" localSheetId="2" hidden="1">#REF!</definedName>
    <definedName name="XRefPaste76" localSheetId="4" hidden="1">#REF!</definedName>
    <definedName name="XRefPaste76" hidden="1">#REF!</definedName>
    <definedName name="XRefPaste76Row" localSheetId="2" hidden="1">#REF!</definedName>
    <definedName name="XRefPaste76Row" localSheetId="4" hidden="1">#REF!</definedName>
    <definedName name="XRefPaste76Row" hidden="1">#REF!</definedName>
    <definedName name="XRefPaste77" localSheetId="2" hidden="1">#REF!</definedName>
    <definedName name="XRefPaste77" localSheetId="4" hidden="1">#REF!</definedName>
    <definedName name="XRefPaste77" hidden="1">#REF!</definedName>
    <definedName name="XRefPaste77Row" localSheetId="2" hidden="1">#REF!</definedName>
    <definedName name="XRefPaste77Row" localSheetId="4" hidden="1">#REF!</definedName>
    <definedName name="XRefPaste77Row" hidden="1">#REF!</definedName>
    <definedName name="XRefPaste78" localSheetId="2" hidden="1">#REF!</definedName>
    <definedName name="XRefPaste78" localSheetId="4" hidden="1">#REF!</definedName>
    <definedName name="XRefPaste78" hidden="1">#REF!</definedName>
    <definedName name="XRefPaste78Row" localSheetId="2" hidden="1">#REF!</definedName>
    <definedName name="XRefPaste78Row" localSheetId="4" hidden="1">#REF!</definedName>
    <definedName name="XRefPaste78Row" hidden="1">#REF!</definedName>
    <definedName name="XRefPaste79" localSheetId="2" hidden="1">#REF!</definedName>
    <definedName name="XRefPaste79" localSheetId="4" hidden="1">#REF!</definedName>
    <definedName name="XRefPaste79" hidden="1">#REF!</definedName>
    <definedName name="XRefPaste79Row" localSheetId="2" hidden="1">#REF!</definedName>
    <definedName name="XRefPaste79Row" localSheetId="4" hidden="1">#REF!</definedName>
    <definedName name="XRefPaste79Row" hidden="1">#REF!</definedName>
    <definedName name="XRefPaste7Row" localSheetId="2" hidden="1">#REF!</definedName>
    <definedName name="XRefPaste7Row" localSheetId="4" hidden="1">#REF!</definedName>
    <definedName name="XRefPaste7Row" hidden="1">#REF!</definedName>
    <definedName name="XRefPaste8" localSheetId="2" hidden="1">#REF!</definedName>
    <definedName name="XRefPaste8" localSheetId="4" hidden="1">#REF!</definedName>
    <definedName name="XRefPaste8" hidden="1">#REF!</definedName>
    <definedName name="XRefPaste80" localSheetId="2" hidden="1">#REF!</definedName>
    <definedName name="XRefPaste80" localSheetId="4" hidden="1">#REF!</definedName>
    <definedName name="XRefPaste80" hidden="1">#REF!</definedName>
    <definedName name="XRefPaste80Row" localSheetId="2" hidden="1">#REF!</definedName>
    <definedName name="XRefPaste80Row" localSheetId="4" hidden="1">#REF!</definedName>
    <definedName name="XRefPaste80Row" hidden="1">#REF!</definedName>
    <definedName name="XRefPaste81" localSheetId="2" hidden="1">#REF!</definedName>
    <definedName name="XRefPaste81" localSheetId="4" hidden="1">#REF!</definedName>
    <definedName name="XRefPaste81" hidden="1">#REF!</definedName>
    <definedName name="XRefPaste81Row" localSheetId="2" hidden="1">#REF!</definedName>
    <definedName name="XRefPaste81Row" localSheetId="4" hidden="1">#REF!</definedName>
    <definedName name="XRefPaste81Row" hidden="1">#REF!</definedName>
    <definedName name="XRefPaste82" localSheetId="2" hidden="1">#REF!</definedName>
    <definedName name="XRefPaste82" localSheetId="4" hidden="1">#REF!</definedName>
    <definedName name="XRefPaste82" hidden="1">#REF!</definedName>
    <definedName name="XRefPaste82Row" localSheetId="2" hidden="1">#REF!</definedName>
    <definedName name="XRefPaste82Row" localSheetId="4" hidden="1">#REF!</definedName>
    <definedName name="XRefPaste82Row" hidden="1">#REF!</definedName>
    <definedName name="XRefPaste83" localSheetId="2" hidden="1">#REF!</definedName>
    <definedName name="XRefPaste83" localSheetId="4" hidden="1">#REF!</definedName>
    <definedName name="XRefPaste83" hidden="1">#REF!</definedName>
    <definedName name="XRefPaste83Row" localSheetId="2" hidden="1">#REF!</definedName>
    <definedName name="XRefPaste83Row" localSheetId="4" hidden="1">#REF!</definedName>
    <definedName name="XRefPaste83Row" hidden="1">#REF!</definedName>
    <definedName name="XRefPaste84" localSheetId="2" hidden="1">#REF!</definedName>
    <definedName name="XRefPaste84" localSheetId="4" hidden="1">#REF!</definedName>
    <definedName name="XRefPaste84" hidden="1">#REF!</definedName>
    <definedName name="XRefPaste84Row" localSheetId="2" hidden="1">#REF!</definedName>
    <definedName name="XRefPaste84Row" localSheetId="4" hidden="1">#REF!</definedName>
    <definedName name="XRefPaste84Row" hidden="1">#REF!</definedName>
    <definedName name="XRefPaste85" localSheetId="2" hidden="1">#REF!</definedName>
    <definedName name="XRefPaste85" localSheetId="4" hidden="1">#REF!</definedName>
    <definedName name="XRefPaste85" hidden="1">#REF!</definedName>
    <definedName name="XRefPaste85Row" localSheetId="2" hidden="1">#REF!</definedName>
    <definedName name="XRefPaste85Row" localSheetId="4" hidden="1">#REF!</definedName>
    <definedName name="XRefPaste85Row" hidden="1">#REF!</definedName>
    <definedName name="XRefPaste86" localSheetId="2" hidden="1">#REF!</definedName>
    <definedName name="XRefPaste86" localSheetId="4" hidden="1">#REF!</definedName>
    <definedName name="XRefPaste86" hidden="1">#REF!</definedName>
    <definedName name="XRefPaste86Row" localSheetId="2" hidden="1">#REF!</definedName>
    <definedName name="XRefPaste86Row" localSheetId="4" hidden="1">#REF!</definedName>
    <definedName name="XRefPaste86Row" hidden="1">#REF!</definedName>
    <definedName name="XRefPaste87" localSheetId="2" hidden="1">#REF!</definedName>
    <definedName name="XRefPaste87" localSheetId="4" hidden="1">#REF!</definedName>
    <definedName name="XRefPaste87" hidden="1">#REF!</definedName>
    <definedName name="XRefPaste87Row" localSheetId="2" hidden="1">#REF!</definedName>
    <definedName name="XRefPaste87Row" localSheetId="4" hidden="1">#REF!</definedName>
    <definedName name="XRefPaste87Row" hidden="1">#REF!</definedName>
    <definedName name="XRefPaste88" localSheetId="2" hidden="1">#REF!</definedName>
    <definedName name="XRefPaste88" localSheetId="4" hidden="1">#REF!</definedName>
    <definedName name="XRefPaste88" hidden="1">#REF!</definedName>
    <definedName name="XRefPaste88Row" localSheetId="2" hidden="1">#REF!</definedName>
    <definedName name="XRefPaste88Row" localSheetId="4" hidden="1">#REF!</definedName>
    <definedName name="XRefPaste88Row" hidden="1">#REF!</definedName>
    <definedName name="XRefPaste89" localSheetId="2" hidden="1">#REF!</definedName>
    <definedName name="XRefPaste89" localSheetId="4" hidden="1">#REF!</definedName>
    <definedName name="XRefPaste89" hidden="1">#REF!</definedName>
    <definedName name="XRefPaste89Row" localSheetId="2" hidden="1">#REF!</definedName>
    <definedName name="XRefPaste89Row" localSheetId="4" hidden="1">#REF!</definedName>
    <definedName name="XRefPaste89Row" hidden="1">#REF!</definedName>
    <definedName name="XRefPaste8Row" localSheetId="2" hidden="1">#REF!</definedName>
    <definedName name="XRefPaste8Row" localSheetId="4" hidden="1">#REF!</definedName>
    <definedName name="XRefPaste8Row" hidden="1">#REF!</definedName>
    <definedName name="XRefPaste9" localSheetId="2" hidden="1">#REF!</definedName>
    <definedName name="XRefPaste9" localSheetId="4" hidden="1">#REF!</definedName>
    <definedName name="XRefPaste9" hidden="1">#REF!</definedName>
    <definedName name="XRefPaste90" localSheetId="2" hidden="1">#REF!</definedName>
    <definedName name="XRefPaste90" localSheetId="4" hidden="1">#REF!</definedName>
    <definedName name="XRefPaste90" hidden="1">#REF!</definedName>
    <definedName name="XRefPaste90Row" localSheetId="2" hidden="1">#REF!</definedName>
    <definedName name="XRefPaste90Row" localSheetId="4" hidden="1">#REF!</definedName>
    <definedName name="XRefPaste90Row" hidden="1">#REF!</definedName>
    <definedName name="XRefPaste91" localSheetId="2" hidden="1">#REF!</definedName>
    <definedName name="XRefPaste91" localSheetId="4" hidden="1">#REF!</definedName>
    <definedName name="XRefPaste91" hidden="1">#REF!</definedName>
    <definedName name="XRefPaste91Row" localSheetId="2" hidden="1">#REF!</definedName>
    <definedName name="XRefPaste91Row" localSheetId="4" hidden="1">#REF!</definedName>
    <definedName name="XRefPaste91Row" hidden="1">#REF!</definedName>
    <definedName name="XRefPaste92" localSheetId="2" hidden="1">#REF!</definedName>
    <definedName name="XRefPaste92" localSheetId="4" hidden="1">#REF!</definedName>
    <definedName name="XRefPaste92" hidden="1">#REF!</definedName>
    <definedName name="XRefPaste92Row" localSheetId="2" hidden="1">#REF!</definedName>
    <definedName name="XRefPaste92Row" localSheetId="4" hidden="1">#REF!</definedName>
    <definedName name="XRefPaste92Row" hidden="1">#REF!</definedName>
    <definedName name="XRefPaste93" localSheetId="2" hidden="1">#REF!</definedName>
    <definedName name="XRefPaste93" localSheetId="4" hidden="1">#REF!</definedName>
    <definedName name="XRefPaste93" hidden="1">#REF!</definedName>
    <definedName name="XRefPaste93Row" localSheetId="2" hidden="1">#REF!</definedName>
    <definedName name="XRefPaste93Row" localSheetId="4" hidden="1">#REF!</definedName>
    <definedName name="XRefPaste93Row" hidden="1">#REF!</definedName>
    <definedName name="XRefPaste94" localSheetId="2" hidden="1">#REF!</definedName>
    <definedName name="XRefPaste94" localSheetId="4" hidden="1">#REF!</definedName>
    <definedName name="XRefPaste94" hidden="1">#REF!</definedName>
    <definedName name="XRefPaste94Row" localSheetId="2" hidden="1">#REF!</definedName>
    <definedName name="XRefPaste94Row" localSheetId="4" hidden="1">#REF!</definedName>
    <definedName name="XRefPaste94Row" hidden="1">#REF!</definedName>
    <definedName name="XRefPaste95" localSheetId="2" hidden="1">#REF!</definedName>
    <definedName name="XRefPaste95" localSheetId="4" hidden="1">#REF!</definedName>
    <definedName name="XRefPaste95" hidden="1">#REF!</definedName>
    <definedName name="XRefPaste95Row" localSheetId="2" hidden="1">#REF!</definedName>
    <definedName name="XRefPaste95Row" localSheetId="4" hidden="1">#REF!</definedName>
    <definedName name="XRefPaste95Row" hidden="1">#REF!</definedName>
    <definedName name="XRefPaste96" localSheetId="2" hidden="1">#REF!</definedName>
    <definedName name="XRefPaste96" localSheetId="4" hidden="1">#REF!</definedName>
    <definedName name="XRefPaste96" hidden="1">#REF!</definedName>
    <definedName name="XRefPaste96Row" localSheetId="2" hidden="1">#REF!</definedName>
    <definedName name="XRefPaste96Row" localSheetId="4" hidden="1">#REF!</definedName>
    <definedName name="XRefPaste96Row" hidden="1">#REF!</definedName>
    <definedName name="XRefPaste97" localSheetId="2" hidden="1">#REF!</definedName>
    <definedName name="XRefPaste97" localSheetId="4" hidden="1">#REF!</definedName>
    <definedName name="XRefPaste97" hidden="1">#REF!</definedName>
    <definedName name="XRefPaste97Row" localSheetId="2" hidden="1">#REF!</definedName>
    <definedName name="XRefPaste97Row" localSheetId="4" hidden="1">#REF!</definedName>
    <definedName name="XRefPaste97Row" hidden="1">#REF!</definedName>
    <definedName name="XRefPaste98" localSheetId="2" hidden="1">#REF!</definedName>
    <definedName name="XRefPaste98" localSheetId="4" hidden="1">#REF!</definedName>
    <definedName name="XRefPaste98" hidden="1">#REF!</definedName>
    <definedName name="XRefPaste98Row" localSheetId="2" hidden="1">#REF!</definedName>
    <definedName name="XRefPaste98Row" localSheetId="4" hidden="1">#REF!</definedName>
    <definedName name="XRefPaste98Row" hidden="1">#REF!</definedName>
    <definedName name="XRefPaste99" localSheetId="2" hidden="1">#REF!</definedName>
    <definedName name="XRefPaste99" localSheetId="4" hidden="1">#REF!</definedName>
    <definedName name="XRefPaste99" hidden="1">#REF!</definedName>
    <definedName name="XRefPaste99Row" localSheetId="2" hidden="1">#REF!</definedName>
    <definedName name="XRefPaste99Row" localSheetId="4" hidden="1">#REF!</definedName>
    <definedName name="XRefPaste99Row"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x" localSheetId="2">#REF!</definedName>
    <definedName name="xx" localSheetId="4">#REF!</definedName>
    <definedName name="xx" localSheetId="1">#REF!</definedName>
    <definedName name="xx" localSheetId="6">#REF!</definedName>
    <definedName name="xx">#REF!</definedName>
    <definedName name="ZA_" localSheetId="2">[36]BG!#REF!</definedName>
    <definedName name="ZA_" localSheetId="4">[36]BG!#REF!</definedName>
    <definedName name="ZA_" localSheetId="1">[36]BG!#REF!</definedName>
    <definedName name="ZA_" localSheetId="6">[36]BG!#REF!</definedName>
    <definedName name="ZA_">[36]BG!#REF!</definedName>
    <definedName name="ZB_" localSheetId="2">[36]BG!#REF!</definedName>
    <definedName name="ZB_" localSheetId="4">[36]BG!#REF!</definedName>
    <definedName name="ZB_">[36]BG!#REF!</definedName>
    <definedName name="ZC_" localSheetId="2">[36]BG!#REF!</definedName>
    <definedName name="ZC_" localSheetId="4">[36]BG!#REF!</definedName>
    <definedName name="ZC_">[36]BG!#REF!</definedName>
    <definedName name="ZD_" localSheetId="2">[36]BG!#REF!</definedName>
    <definedName name="ZD_" localSheetId="4">[36]BG!#REF!</definedName>
    <definedName name="ZD_">[36]BG!#REF!</definedName>
    <definedName name="zdfd" localSheetId="2" hidden="1">#REF!</definedName>
    <definedName name="zdfd" localSheetId="4" hidden="1">#REF!</definedName>
    <definedName name="zdfd" localSheetId="1" hidden="1">#REF!</definedName>
    <definedName name="zdfd" localSheetId="6" hidden="1">#REF!</definedName>
    <definedName name="zdfd" hidden="1">#REF!</definedName>
    <definedName name="ZE_" localSheetId="2">[36]BG!#REF!</definedName>
    <definedName name="ZE_" localSheetId="4">[36]BG!#REF!</definedName>
    <definedName name="ZE_" localSheetId="1">[36]BG!#REF!</definedName>
    <definedName name="ZE_" localSheetId="6">[36]BG!#REF!</definedName>
    <definedName name="ZE_">[36]BG!#REF!</definedName>
    <definedName name="ZF_" localSheetId="2">[36]BG!#REF!</definedName>
    <definedName name="ZF_" localSheetId="4">[36]BG!#REF!</definedName>
    <definedName name="ZF_">[36]BG!#REF!</definedName>
    <definedName name="ZG_" localSheetId="2">[36]BG!#REF!</definedName>
    <definedName name="ZG_" localSheetId="4">[36]BG!#REF!</definedName>
    <definedName name="ZG_">[36]BG!#REF!</definedName>
    <definedName name="ZH_" localSheetId="2">[36]BG!#REF!</definedName>
    <definedName name="ZH_" localSheetId="4">[36]BG!#REF!</definedName>
    <definedName name="ZH_">[36]BG!#REF!</definedName>
    <definedName name="ZI_" localSheetId="2">[36]BG!#REF!</definedName>
    <definedName name="ZI_" localSheetId="4">[36]BG!#REF!</definedName>
    <definedName name="ZI_">[36]BG!#REF!</definedName>
    <definedName name="ZK_" localSheetId="2">[36]BG!#REF!</definedName>
    <definedName name="ZK_" localSheetId="4">[36]BG!#REF!</definedName>
    <definedName name="ZK_">[36]BG!#REF!</definedName>
    <definedName name="ZL_" localSheetId="2">[36]BG!#REF!</definedName>
    <definedName name="ZL_" localSheetId="4">[36]BG!#REF!</definedName>
    <definedName name="ZL_">[36]BG!#REF!</definedName>
  </definedNames>
  <calcPr calcId="152511" calcOnSave="0"/>
</workbook>
</file>

<file path=xl/calcChain.xml><?xml version="1.0" encoding="utf-8"?>
<calcChain xmlns="http://schemas.openxmlformats.org/spreadsheetml/2006/main">
  <c r="C289" i="45" l="1"/>
  <c r="E24" i="5"/>
  <c r="B10" i="8" l="1"/>
  <c r="B10" i="10"/>
  <c r="P39" i="8"/>
  <c r="D213" i="45" l="1"/>
  <c r="C213" i="45"/>
  <c r="F185" i="45"/>
  <c r="L185" i="45" s="1"/>
  <c r="F113" i="45"/>
  <c r="M113" i="45" s="1"/>
  <c r="D113" i="45"/>
  <c r="L113" i="45" s="1"/>
  <c r="M29" i="8"/>
  <c r="C41" i="10"/>
  <c r="G19" i="15"/>
  <c r="G36" i="15" s="1"/>
  <c r="G60" i="15" s="1"/>
  <c r="F19" i="15"/>
  <c r="C60" i="15"/>
  <c r="D53" i="15"/>
  <c r="D59" i="15" s="1"/>
  <c r="D60" i="15" s="1"/>
  <c r="C53" i="15"/>
  <c r="D31" i="15"/>
  <c r="D36" i="15" s="1"/>
  <c r="C31" i="15"/>
  <c r="D26" i="15"/>
  <c r="C26" i="15"/>
  <c r="D22" i="15"/>
  <c r="C22" i="15"/>
  <c r="D19" i="15"/>
  <c r="C19" i="15"/>
  <c r="B11" i="10"/>
  <c r="B11" i="8" s="1"/>
  <c r="C255" i="45" l="1"/>
  <c r="L277" i="45" l="1"/>
  <c r="D248" i="45"/>
  <c r="M248" i="45" s="1"/>
  <c r="C241" i="45" l="1"/>
  <c r="D230" i="45"/>
  <c r="C230" i="45"/>
  <c r="E85" i="45"/>
  <c r="M39" i="8" l="1"/>
  <c r="E15" i="5" l="1"/>
  <c r="C36" i="15" l="1"/>
  <c r="D255" i="45" l="1"/>
  <c r="D252" i="45" l="1"/>
  <c r="L213" i="45" l="1"/>
  <c r="D280" i="45" l="1"/>
  <c r="C280" i="45"/>
  <c r="D295" i="45" l="1"/>
  <c r="M295" i="45" s="1"/>
  <c r="C295" i="45"/>
  <c r="L295" i="45" s="1"/>
  <c r="D293" i="45"/>
  <c r="D205" i="45" l="1"/>
  <c r="D262" i="45" l="1"/>
  <c r="C262" i="45"/>
  <c r="C194" i="45"/>
  <c r="E205" i="45" l="1"/>
  <c r="M205" i="45" l="1"/>
  <c r="D14" i="10" l="1"/>
  <c r="C14" i="10"/>
  <c r="D30" i="10" l="1"/>
  <c r="C30" i="10"/>
  <c r="F17" i="5" l="1"/>
  <c r="E17" i="5"/>
  <c r="E33" i="5" s="1"/>
  <c r="C59" i="15"/>
  <c r="M145" i="45"/>
  <c r="M262" i="45" l="1"/>
  <c r="L262" i="45"/>
  <c r="D259" i="45"/>
  <c r="D21" i="10" l="1"/>
  <c r="C21" i="10" l="1"/>
  <c r="M230" i="45" l="1"/>
  <c r="D289" i="45"/>
  <c r="M213" i="45"/>
  <c r="L230" i="45" l="1"/>
  <c r="D194" i="45" l="1"/>
  <c r="C248" i="45" l="1"/>
  <c r="D219" i="45" l="1"/>
  <c r="M219" i="45" s="1"/>
  <c r="C219" i="45"/>
  <c r="L219" i="45" s="1"/>
  <c r="H47" i="44" l="1"/>
  <c r="G47" i="44"/>
  <c r="F47" i="44"/>
  <c r="F183" i="45" l="1"/>
  <c r="F240" i="45" l="1"/>
  <c r="F239" i="45"/>
  <c r="F238" i="45"/>
  <c r="F237" i="45"/>
  <c r="F236" i="45"/>
  <c r="F235" i="45"/>
  <c r="F241" i="45" l="1"/>
  <c r="E184" i="45"/>
  <c r="M157" i="45"/>
  <c r="C157" i="45"/>
  <c r="E165" i="45"/>
  <c r="D165" i="45"/>
  <c r="F24" i="5" l="1"/>
  <c r="F15" i="15"/>
  <c r="I38" i="8" l="1"/>
  <c r="H38" i="8"/>
  <c r="G38" i="8"/>
  <c r="F38" i="8"/>
  <c r="E38" i="8"/>
  <c r="D38" i="8"/>
  <c r="I49" i="44"/>
  <c r="C111" i="45" l="1"/>
  <c r="C112" i="45" s="1"/>
  <c r="M177" i="45"/>
  <c r="C177" i="45"/>
  <c r="L177" i="45" s="1"/>
  <c r="M173" i="45"/>
  <c r="C173" i="45"/>
  <c r="L173" i="45" l="1"/>
  <c r="C178" i="45"/>
  <c r="D38" i="10"/>
  <c r="D40" i="10" s="1"/>
  <c r="D42" i="10" s="1"/>
  <c r="D50" i="10" s="1"/>
  <c r="C38" i="10"/>
  <c r="C40" i="10" s="1"/>
  <c r="C42" i="10" s="1"/>
  <c r="C50" i="10" s="1"/>
  <c r="D71" i="15"/>
  <c r="F33" i="5" l="1"/>
  <c r="F37" i="5" s="1"/>
  <c r="E37" i="5"/>
  <c r="K37" i="8" s="1"/>
  <c r="K38" i="8" l="1"/>
  <c r="L38" i="8" s="1"/>
  <c r="L241" i="45" s="1"/>
  <c r="M242" i="45"/>
  <c r="E144" i="45" l="1"/>
  <c r="E241" i="45"/>
  <c r="L157" i="45" l="1"/>
  <c r="D85" i="45" l="1"/>
  <c r="D184" i="45" l="1"/>
  <c r="C184" i="45" l="1"/>
  <c r="D189" i="45" l="1"/>
  <c r="D169" i="45"/>
  <c r="M178" i="45" l="1"/>
  <c r="D155" i="45"/>
  <c r="D209" i="45" s="1"/>
  <c r="C155" i="45"/>
  <c r="C209" i="45" s="1"/>
  <c r="C217" i="45" l="1"/>
  <c r="E163" i="45"/>
  <c r="D217" i="45"/>
  <c r="C223" i="45"/>
  <c r="D163" i="45"/>
  <c r="L178" i="45"/>
  <c r="D223" i="45"/>
  <c r="E200" i="45"/>
  <c r="D75" i="15"/>
  <c r="D266" i="45" l="1"/>
  <c r="F114" i="45" l="1"/>
  <c r="M289" i="45"/>
  <c r="L289" i="45"/>
  <c r="M280" i="45"/>
  <c r="L280" i="45"/>
  <c r="M255" i="45"/>
  <c r="L255" i="45"/>
  <c r="L248" i="45"/>
  <c r="D284" i="45"/>
  <c r="C245" i="45"/>
  <c r="C293" i="45" s="1"/>
  <c r="D200" i="45"/>
  <c r="C189" i="45"/>
  <c r="F184" i="45"/>
  <c r="L184" i="45" s="1"/>
  <c r="C169" i="45"/>
  <c r="M124" i="45"/>
  <c r="M127" i="45"/>
  <c r="L127" i="45"/>
  <c r="L124" i="45"/>
  <c r="C266" i="45" l="1"/>
  <c r="C259" i="45"/>
  <c r="C128" i="45"/>
  <c r="C284" i="45"/>
  <c r="C252" i="45"/>
  <c r="D241" i="45" l="1"/>
  <c r="L205" i="45"/>
  <c r="M195" i="45"/>
  <c r="L195" i="45"/>
  <c r="L145" i="45"/>
  <c r="M128" i="45"/>
  <c r="L128" i="45"/>
  <c r="F36" i="15" l="1"/>
  <c r="O29" i="8" l="1"/>
  <c r="D73" i="15"/>
  <c r="P29" i="8"/>
  <c r="L242" i="45"/>
  <c r="J38" i="8"/>
  <c r="F59" i="15" l="1"/>
  <c r="F60" i="15" s="1"/>
  <c r="O38" i="8" l="1"/>
  <c r="C71" i="15"/>
  <c r="C73" i="15"/>
  <c r="P38" i="8"/>
  <c r="C75" i="15" l="1"/>
</calcChain>
</file>

<file path=xl/sharedStrings.xml><?xml version="1.0" encoding="utf-8"?>
<sst xmlns="http://schemas.openxmlformats.org/spreadsheetml/2006/main" count="600" uniqueCount="474">
  <si>
    <t>USD</t>
  </si>
  <si>
    <t>Créditos fiscales</t>
  </si>
  <si>
    <t>Intereses a cobrar por inversiones temporarias</t>
  </si>
  <si>
    <t>Acción en la Bolsa de Valores</t>
  </si>
  <si>
    <t>Partes relacionadas</t>
  </si>
  <si>
    <t>Provisiones</t>
  </si>
  <si>
    <t>Total</t>
  </si>
  <si>
    <t>ACTIVO</t>
  </si>
  <si>
    <t>PASIVO</t>
  </si>
  <si>
    <t>ACTIVO CORRIENTE</t>
  </si>
  <si>
    <t>PASIVO CORRIENTE</t>
  </si>
  <si>
    <t>Bancos</t>
  </si>
  <si>
    <t>Títulos de renta fija</t>
  </si>
  <si>
    <t>TOTAL ACTIVO CORRIENTE</t>
  </si>
  <si>
    <t>TOTAL PASIVO CORRIENTE</t>
  </si>
  <si>
    <t>ACTIVO NO CORRIENTE</t>
  </si>
  <si>
    <t>Títulos de renta fija permanente</t>
  </si>
  <si>
    <t>Muebles y útiles</t>
  </si>
  <si>
    <t>Equipos de Informática</t>
  </si>
  <si>
    <t>Mejoras en predio ajeno</t>
  </si>
  <si>
    <t>Obras en Ejecución</t>
  </si>
  <si>
    <t>(Depreciaciones acumuladas)</t>
  </si>
  <si>
    <t>(-) Amortización - Gastos de constitución</t>
  </si>
  <si>
    <t>TOTAL ACTIVO NO CORRIENTE</t>
  </si>
  <si>
    <t>TOTAL ACTIVO</t>
  </si>
  <si>
    <t>TOTAL PASIVO Y PATRIMONIO NETO</t>
  </si>
  <si>
    <t>Patrimonio neto</t>
  </si>
  <si>
    <t>Créditos</t>
  </si>
  <si>
    <t>Inversiones permanentes</t>
  </si>
  <si>
    <t>Documentos y cuentas por pagar</t>
  </si>
  <si>
    <t>Resultado del ejercicio</t>
  </si>
  <si>
    <t>Movimientos</t>
  </si>
  <si>
    <t>Aportes para futura integración de capital</t>
  </si>
  <si>
    <t>Reserva de revalúo</t>
  </si>
  <si>
    <t>Superávit por revaluación de acciones</t>
  </si>
  <si>
    <t>Saldos al 31 de diciembre de 2014</t>
  </si>
  <si>
    <t>Integración de capital</t>
  </si>
  <si>
    <t>FLUJO DE EFECTIVO POR ACTIVIDADES OPERATIVAS</t>
  </si>
  <si>
    <t>Efectivo pagado a empleados</t>
  </si>
  <si>
    <t>Efectivo neto de actividades de operación</t>
  </si>
  <si>
    <t>FLUJO DE EFECTIVO POR ACTIVIDADES DE INVERSIÓN</t>
  </si>
  <si>
    <t>Compra de Propiedad, planta y Equipo</t>
  </si>
  <si>
    <t>FLUJO DE EFECTIVO POR ACTIVIDADES DE FINANCIAMIENTO</t>
  </si>
  <si>
    <t>Aportes para futura integración de acciones</t>
  </si>
  <si>
    <t>Efectivo neto en actividades de financiamiento</t>
  </si>
  <si>
    <t>Aumento (o disminución) neto de efectivo y sus equivalentes</t>
  </si>
  <si>
    <t>Dividendos pagados</t>
  </si>
  <si>
    <t>Integración de capital en efectivo según Acta de Directorio N° 11</t>
  </si>
  <si>
    <t>Intereses cobrados</t>
  </si>
  <si>
    <t>Intereses (pagados)</t>
  </si>
  <si>
    <t xml:space="preserve">Integración del capital en efectivo </t>
  </si>
  <si>
    <t>Integración del capital en otros valores</t>
  </si>
  <si>
    <t>Efectivo pagado por compra de cartera</t>
  </si>
  <si>
    <t>Inversiones temporarias</t>
  </si>
  <si>
    <t>Disponibilidades</t>
  </si>
  <si>
    <t>Venta de bienes de uso</t>
  </si>
  <si>
    <t>Otros ingresos</t>
  </si>
  <si>
    <t xml:space="preserve">Menos: Previsión para incobrables </t>
  </si>
  <si>
    <t>Maquinarias y equipos</t>
  </si>
  <si>
    <t>Capital</t>
  </si>
  <si>
    <t>Suscripto</t>
  </si>
  <si>
    <t>A integrar</t>
  </si>
  <si>
    <t>Integrado</t>
  </si>
  <si>
    <t>Reservas</t>
  </si>
  <si>
    <t>Revalúo</t>
  </si>
  <si>
    <t>Facultativa</t>
  </si>
  <si>
    <t>Legal</t>
  </si>
  <si>
    <t>Resultados</t>
  </si>
  <si>
    <t>Acumulados</t>
  </si>
  <si>
    <t>Del ejercicio</t>
  </si>
  <si>
    <t>Capital integrado</t>
  </si>
  <si>
    <t>Resultados acumulados</t>
  </si>
  <si>
    <t>Concepto</t>
  </si>
  <si>
    <t>Ejercicio actual</t>
  </si>
  <si>
    <t>Venta (adquisición) neta de títulos valores (Cartera Propia)</t>
  </si>
  <si>
    <t>Efectivo generado (utilizado)en actividades de inversión</t>
  </si>
  <si>
    <t>Moneda</t>
  </si>
  <si>
    <t>Impuesto a la renta</t>
  </si>
  <si>
    <t>Saldo inicial</t>
  </si>
  <si>
    <t>Saldo neto final</t>
  </si>
  <si>
    <t>Aportes no capitalizados</t>
  </si>
  <si>
    <t>Resultado del período</t>
  </si>
  <si>
    <t>Documentos y cuentas por cobrar</t>
  </si>
  <si>
    <t>Tipo de operación</t>
  </si>
  <si>
    <t>Garantia futuros</t>
  </si>
  <si>
    <t xml:space="preserve">Ingresos por operaciones y servicios a personas relacionadas </t>
  </si>
  <si>
    <t>Aporte de capital</t>
  </si>
  <si>
    <t>Bienes de uso  (Nota 5.g)</t>
  </si>
  <si>
    <t>(En guaraníes)</t>
  </si>
  <si>
    <t>Gastos de venta</t>
  </si>
  <si>
    <t>Gastos fiscales</t>
  </si>
  <si>
    <t xml:space="preserve">EGRESOS </t>
  </si>
  <si>
    <t>RESULTADO ANTES DE IMPUESTO</t>
  </si>
  <si>
    <t>Estado de flujo de efectivo</t>
  </si>
  <si>
    <t xml:space="preserve">Estado de variación del patrimono neto </t>
  </si>
  <si>
    <t xml:space="preserve">Estado de resultados </t>
  </si>
  <si>
    <t xml:space="preserve">Estado de situación financiera </t>
  </si>
  <si>
    <t>Detalle</t>
  </si>
  <si>
    <t>Las notas 1 a 9 que acompañan a estos estados financieros forman parte integrante de los mismos</t>
  </si>
  <si>
    <t>Disponibilidades  (Nota 5.1)</t>
  </si>
  <si>
    <t xml:space="preserve">TOTAL PATRIMONIO NETO </t>
  </si>
  <si>
    <t>Gastos varios</t>
  </si>
  <si>
    <t>Honorarios profesionales</t>
  </si>
  <si>
    <t>(-) Amortización - Programas informáticos</t>
  </si>
  <si>
    <t>Nota</t>
  </si>
  <si>
    <t>5.6</t>
  </si>
  <si>
    <t>5.7</t>
  </si>
  <si>
    <t>5.8</t>
  </si>
  <si>
    <t>Monto</t>
  </si>
  <si>
    <t>Ingreso de efectivo por comisiones y otros</t>
  </si>
  <si>
    <t>Efectivo generado (usado) por otras actividades</t>
  </si>
  <si>
    <t>Inversiones</t>
  </si>
  <si>
    <t>Inversiones temporarias  (Nota 5.2)</t>
  </si>
  <si>
    <t>Emisor</t>
  </si>
  <si>
    <t>Valor de Costo</t>
  </si>
  <si>
    <t>Valor de cotización</t>
  </si>
  <si>
    <t>Arancel CNV</t>
  </si>
  <si>
    <t xml:space="preserve">Cuentas a pagar </t>
  </si>
  <si>
    <t>INGRESOS</t>
  </si>
  <si>
    <t>Honorarios por administración a cobrar</t>
  </si>
  <si>
    <t>Mantenimiento de sistemas</t>
  </si>
  <si>
    <t>Mantenimiento de sistemas a pagar</t>
  </si>
  <si>
    <t>Prestación de servicios</t>
  </si>
  <si>
    <t>Honorario de administración</t>
  </si>
  <si>
    <t>Diferencia de cambio ganada</t>
  </si>
  <si>
    <t>Gastos bancarios</t>
  </si>
  <si>
    <t>Impuestos y tasas</t>
  </si>
  <si>
    <t>Depreciación activo fijo</t>
  </si>
  <si>
    <t>Ganancia por valuación de activos en ME</t>
  </si>
  <si>
    <t>Valor Contable (expresado en GS)</t>
  </si>
  <si>
    <t>Adquisición de licencias lnformáticas</t>
  </si>
  <si>
    <t>Canon Seprelad</t>
  </si>
  <si>
    <t>Puente Casa de Bolsa S.A.</t>
  </si>
  <si>
    <t>Total disponibilidades</t>
  </si>
  <si>
    <t>Perdida por valuación de pasivos en ME</t>
  </si>
  <si>
    <t>Prima de emisión</t>
  </si>
  <si>
    <t xml:space="preserve">Puente Casa de Bolsa </t>
  </si>
  <si>
    <t>Nº</t>
  </si>
  <si>
    <t>Accionista</t>
  </si>
  <si>
    <t>Número de Acciones</t>
  </si>
  <si>
    <t>Cantidad de Acciones</t>
  </si>
  <si>
    <t>Voto</t>
  </si>
  <si>
    <t>% de participación del capital integrado</t>
  </si>
  <si>
    <t>Observaciones</t>
  </si>
  <si>
    <t>Puente Holding Limited</t>
  </si>
  <si>
    <t>Puente Participations S.A.</t>
  </si>
  <si>
    <t>Del 2.827 a 2.976</t>
  </si>
  <si>
    <t xml:space="preserve">Aportes de capital en efectivo </t>
  </si>
  <si>
    <t>Capitalización de aportes</t>
  </si>
  <si>
    <t xml:space="preserve">Otras instituciones </t>
  </si>
  <si>
    <t>Otras instituciones</t>
  </si>
  <si>
    <t>Total otras instituciones</t>
  </si>
  <si>
    <t>Constitucion de reserva legal</t>
  </si>
  <si>
    <t>Distribucion de dividendos</t>
  </si>
  <si>
    <t>Gastos a devengar</t>
  </si>
  <si>
    <t xml:space="preserve">Puente Administradora de </t>
  </si>
  <si>
    <t>Fondos Patrimoniales de</t>
  </si>
  <si>
    <t>Inversión S.A.</t>
  </si>
  <si>
    <t>Cargo</t>
  </si>
  <si>
    <t>Nombre y apellido</t>
  </si>
  <si>
    <t>Representante legal</t>
  </si>
  <si>
    <t>Federico Tomasevich</t>
  </si>
  <si>
    <t>Presidente</t>
  </si>
  <si>
    <t>Vice – Presidente</t>
  </si>
  <si>
    <t xml:space="preserve">Marcelo Barreyro </t>
  </si>
  <si>
    <t>Director Titular</t>
  </si>
  <si>
    <t>Síndico Titular</t>
  </si>
  <si>
    <t>Daniel Elicetche</t>
  </si>
  <si>
    <t>Síndico Suplente</t>
  </si>
  <si>
    <t>Hugo José Martinez Vázquez</t>
  </si>
  <si>
    <t>Raymundo Mendoza</t>
  </si>
  <si>
    <t xml:space="preserve"> </t>
  </si>
  <si>
    <t xml:space="preserve">Capital Social autorizado (de acuerdo al artículo 5º de los estatutos sociales) Gs.4.960.000.000 representado por 4.960 acciones Nominativas Ordinarias. </t>
  </si>
  <si>
    <t>CUADRO DEL CAPITAL INTEGRADO Y SUSCRIPTO</t>
  </si>
  <si>
    <t>-</t>
  </si>
  <si>
    <t>Accionistas</t>
  </si>
  <si>
    <r>
      <t>·</t>
    </r>
    <r>
      <rPr>
        <sz val="7"/>
        <color theme="1"/>
        <rFont val="Times New Roman"/>
        <family val="1"/>
      </rPr>
      <t xml:space="preserve">  </t>
    </r>
    <r>
      <rPr>
        <b/>
        <sz val="10"/>
        <color theme="1"/>
        <rFont val="Arial"/>
        <family val="2"/>
      </rPr>
      <t xml:space="preserve">Puente Participations S.A. </t>
    </r>
  </si>
  <si>
    <t>Domicilio: Av. Dr. Luis A. de Herrera 1248 Apartado 1601, Montevideo, Uruguay.</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</si>
  <si>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3,02% que corresponde a 150 acciones con derecho a 1 voto por acción.</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</si>
  <si>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</si>
  <si>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</si>
  <si>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</si>
  <si>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rgb="FF000000"/>
        <rFont val="Times New Roman"/>
        <family val="1"/>
      </rPr>
      <t xml:space="preserve">  </t>
    </r>
    <r>
      <rPr>
        <sz val="10"/>
        <color rgb="FF000000"/>
        <rFont val="Arial"/>
        <family val="2"/>
      </rPr>
      <t>Daniel Osvaldo Elicetche – Síndico Titular</t>
    </r>
  </si>
  <si>
    <r>
      <t>·</t>
    </r>
    <r>
      <rPr>
        <sz val="7"/>
        <color rgb="FF000000"/>
        <rFont val="Times New Roman"/>
        <family val="1"/>
      </rPr>
      <t xml:space="preserve">  </t>
    </r>
    <r>
      <rPr>
        <sz val="10"/>
        <color theme="1"/>
        <rFont val="Arial"/>
        <family val="2"/>
      </rPr>
      <t xml:space="preserve">Hugo José Martinez Vázquez - Síndico Suplente </t>
    </r>
  </si>
  <si>
    <t>Apoderados</t>
  </si>
  <si>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</si>
  <si>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Claudia Almandos</t>
    </r>
  </si>
  <si>
    <r>
      <t>·</t>
    </r>
    <r>
      <rPr>
        <sz val="7"/>
        <color theme="1"/>
        <rFont val="Times New Roman"/>
        <family val="1"/>
      </rPr>
      <t xml:space="preserve">  </t>
    </r>
    <r>
      <rPr>
        <sz val="10"/>
        <color theme="1"/>
        <rFont val="Arial"/>
        <family val="2"/>
      </rPr>
      <t>Puente Casa de Bolsa S.A. (Paraguay)</t>
    </r>
  </si>
  <si>
    <r>
      <t>·</t>
    </r>
    <r>
      <rPr>
        <sz val="7"/>
        <color theme="1"/>
        <rFont val="Times New Roman"/>
        <family val="1"/>
      </rPr>
      <t xml:space="preserve">  </t>
    </r>
    <r>
      <rPr>
        <sz val="10"/>
        <color theme="1"/>
        <rFont val="Arial"/>
        <family val="2"/>
      </rPr>
      <t>Puente Participations (Uruguay)</t>
    </r>
  </si>
  <si>
    <t>Auditor interno</t>
  </si>
  <si>
    <t xml:space="preserve">Notas a los estados financieros correspondientes </t>
  </si>
  <si>
    <t xml:space="preserve"> (En guaraníes)</t>
  </si>
  <si>
    <t>Nota 1</t>
  </si>
  <si>
    <t>Información básica de la empresa</t>
  </si>
  <si>
    <t>1.1     Naturaleza Jurídica de las actividades de la Sociedad</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</si>
  <si>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</si>
  <si>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Fue inscripta en el registro la Comisión Nacional de Valores con fecha 31 de julio de 2018 de acuerdo a lo establecido en la Resolución CNV N° 47 E/18.</t>
  </si>
  <si>
    <t>Nota 2</t>
  </si>
  <si>
    <t>2.1     Bases de preparación de estados financieros</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</si>
  <si>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</si>
  <si>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</si>
  <si>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t>Los estados financieros se expresan en Guaraníes y han sido preparados siguiendo los criterios de las normas de información financiera vigentes en Paraguay sobre la base de costos históricos (excepto por el tratamiento asignado a los activos y pasivos monetarios en moneda extranjera, tal como se expone en la nota 2.2)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</si>
  <si>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r>
      <t>b.</t>
    </r>
    <r>
      <rPr>
        <b/>
        <sz val="7"/>
        <color theme="1"/>
        <rFont val="Times New Roman"/>
        <family val="1"/>
      </rPr>
      <t xml:space="preserve">         </t>
    </r>
    <r>
      <rPr>
        <b/>
        <sz val="10"/>
        <color theme="1"/>
        <rFont val="Arial"/>
        <family val="2"/>
      </rPr>
      <t>Uso de estimaciones</t>
    </r>
  </si>
  <si>
    <t>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período. Los resultados reales futuros pueden diferir de las estimaciones y evaluaciones realizadas a la fecha de preparación de los presentes estados financieros.</t>
  </si>
  <si>
    <t>2.2  Criterio de valuación moneda extranjera</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</si>
  <si>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</si>
  <si>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</si>
  <si>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</si>
  <si>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Los años de amortización son los siguientes:</t>
  </si>
  <si>
    <t>Años de amortización</t>
  </si>
  <si>
    <t>Tipo de bien</t>
  </si>
  <si>
    <t>Licencias</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</si>
  <si>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El método utilizado para la preparación de dicho estado es el directo.</t>
  </si>
  <si>
    <t>Nota 3</t>
  </si>
  <si>
    <t>Cambio de políticas y procedimiento de contabilidad</t>
  </si>
  <si>
    <t>Las políticas y procedimientos aplicados para la preparación de los presentes estados financieros, no presentan cambios respectos a los utilizados en el ejercicio anterior.</t>
  </si>
  <si>
    <t>Nota 4</t>
  </si>
  <si>
    <t>Criterios especificos de valuación</t>
  </si>
  <si>
    <t>a. Valuación de  moneda extranjera</t>
  </si>
  <si>
    <t>El siguiente es el detalle de las principales cotizaciones de las monedas extranjeras operadas por la Sociedad a la fecha de balance:</t>
  </si>
  <si>
    <t>Dólar estadounidense</t>
  </si>
  <si>
    <t>Tipo de cambio para activos</t>
  </si>
  <si>
    <t>Tipo de cambio para pasivos</t>
  </si>
  <si>
    <t>b. Posición en moneda extranjera</t>
  </si>
  <si>
    <t>La posición en moneda extranjera al cierre del ejercicio es la siguiente:</t>
  </si>
  <si>
    <t>c.  Diferencia de cambio</t>
  </si>
  <si>
    <t>Nota 5</t>
  </si>
  <si>
    <t>Composición de cuentas</t>
  </si>
  <si>
    <t>5.1   Disponibilidades</t>
  </si>
  <si>
    <t>El saldo de la cuenta se compone de la siguiente manera:</t>
  </si>
  <si>
    <t>Valor Nominal</t>
  </si>
  <si>
    <t>5.3   Créditos</t>
  </si>
  <si>
    <t xml:space="preserve">Saldo al Inicio </t>
  </si>
  <si>
    <t xml:space="preserve"> Aumentos </t>
  </si>
  <si>
    <t xml:space="preserve"> Amortizaciones </t>
  </si>
  <si>
    <t xml:space="preserve">Disminuciones </t>
  </si>
  <si>
    <t xml:space="preserve"> Saldo al cierre </t>
  </si>
  <si>
    <t>Nota 6</t>
  </si>
  <si>
    <t>Información referente a contingencias y compromisos</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</si>
  <si>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</si>
  <si>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</si>
  <si>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</si>
  <si>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</si>
  <si>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t>Nota 7</t>
  </si>
  <si>
    <t>Nota 8</t>
  </si>
  <si>
    <t>Limitación a la libre disponibilidad de los activos o del patrimonio</t>
  </si>
  <si>
    <t>y cualquier restricción al derecho de propiedad</t>
  </si>
  <si>
    <t>A la fecha de emisión de los presentes estados financieros, no existen limitaciones que afecten la disponibilidad de los activos o el patrimonio de la Sociedad.</t>
  </si>
  <si>
    <t>Nota 9</t>
  </si>
  <si>
    <t>Sanciones</t>
  </si>
  <si>
    <t>A la fecha de emisión de los presentes estados contables, no existen sanciones de ninguna naturaleza cursadas a la Sociedad o a sus directores y/o administradores.</t>
  </si>
  <si>
    <t>Licencia Sistema Informático</t>
  </si>
  <si>
    <t>Acreedores varios</t>
  </si>
  <si>
    <t>Banco GNB</t>
  </si>
  <si>
    <t>Total Bancos</t>
  </si>
  <si>
    <t>Valor</t>
  </si>
  <si>
    <t>Principales políticas y prácticas contables aplicadas</t>
  </si>
  <si>
    <t>1.</t>
  </si>
  <si>
    <t>2.</t>
  </si>
  <si>
    <t>IDENTIFICACIÓN</t>
  </si>
  <si>
    <t>1.1</t>
  </si>
  <si>
    <t>1.2</t>
  </si>
  <si>
    <t>1.3</t>
  </si>
  <si>
    <t>1.4</t>
  </si>
  <si>
    <t>1.5</t>
  </si>
  <si>
    <t>2.1</t>
  </si>
  <si>
    <t>2.2</t>
  </si>
  <si>
    <t>NOMBRE O RAZÓN SOCIAL</t>
  </si>
  <si>
    <t>REGISTRO CNV</t>
  </si>
  <si>
    <t>DIRECCIÓN OFICINA PRINCIPAL</t>
  </si>
  <si>
    <t>TELÉFONO</t>
  </si>
  <si>
    <t>SITIO PÁGINA WEB</t>
  </si>
  <si>
    <t>ESCRITURA N° | FECHA</t>
  </si>
  <si>
    <t>INSCRIPCIÓN EN EL REGISTRO PÚBLICO</t>
  </si>
  <si>
    <t>ANTECEDENTES DE CONSTITUCIÓN DE LA SOCIEDAD</t>
  </si>
  <si>
    <t>Puente Administradora de Fondos Patrimoniales de Inversión S.A.</t>
  </si>
  <si>
    <t>Resolución CNV N° 47 E/18 de fecha 31 de julio de 2018.</t>
  </si>
  <si>
    <t>Av. Aviadores del Chaco N° 2050- Complejo WTC -Piso 17, Torre 4.</t>
  </si>
  <si>
    <t>(021) 237-6991</t>
  </si>
  <si>
    <t>www.puentefondos.com.py</t>
  </si>
  <si>
    <t xml:space="preserve">454 de fecha 21 de julio de 2017. </t>
  </si>
  <si>
    <t xml:space="preserve">N° 1 folio 1 y siguientes de fecha 15 de setiembre de 2017. </t>
  </si>
  <si>
    <t>3.</t>
  </si>
  <si>
    <t xml:space="preserve">ADMINISTRACIÓN: </t>
  </si>
  <si>
    <t>Gerente General</t>
  </si>
  <si>
    <t>4.</t>
  </si>
  <si>
    <t xml:space="preserve">CAPITAL Y PROPIEDAD: </t>
  </si>
  <si>
    <t>Capital Emitido Gs.</t>
  </si>
  <si>
    <t>Capital Suscripto Gs.</t>
  </si>
  <si>
    <t>Capital Integrado Gs.</t>
  </si>
  <si>
    <t>Valor nominal de las acciones Gs.</t>
  </si>
  <si>
    <t>Serie</t>
  </si>
  <si>
    <t xml:space="preserve">Nómina de beneficiarios finales </t>
  </si>
  <si>
    <t>Razón Social / Nombre</t>
  </si>
  <si>
    <t>Nro de Doc. Identidad</t>
  </si>
  <si>
    <t xml:space="preserve">% participación </t>
  </si>
  <si>
    <t>Puente Partners S.A.</t>
  </si>
  <si>
    <t>5.</t>
  </si>
  <si>
    <t>AUDITOR EXTERNO INDEPENDIENTE</t>
  </si>
  <si>
    <t>5.1</t>
  </si>
  <si>
    <t>5.2</t>
  </si>
  <si>
    <r>
      <t>Auditor externo independiente designado:</t>
    </r>
    <r>
      <rPr>
        <sz val="10"/>
        <color theme="1"/>
        <rFont val="Arial"/>
        <family val="2"/>
      </rPr>
      <t xml:space="preserve"> </t>
    </r>
  </si>
  <si>
    <r>
      <t>Número de inscripción en el registro de la CNV</t>
    </r>
    <r>
      <rPr>
        <sz val="10"/>
        <color theme="1"/>
        <rFont val="Arial"/>
        <family val="2"/>
      </rPr>
      <t xml:space="preserve">: </t>
    </r>
  </si>
  <si>
    <t>6.</t>
  </si>
  <si>
    <t>PERSONAS VINCULADAS</t>
  </si>
  <si>
    <t>Otros créditos</t>
  </si>
  <si>
    <t>Otros activos</t>
  </si>
  <si>
    <t>Total créditos fiscales</t>
  </si>
  <si>
    <t>Total otros créditos</t>
  </si>
  <si>
    <t>Total otros activos</t>
  </si>
  <si>
    <t>Diferencia de cambio perdida</t>
  </si>
  <si>
    <r>
      <t>·</t>
    </r>
    <r>
      <rPr>
        <sz val="7"/>
        <color theme="1"/>
        <rFont val="Times New Roman"/>
        <family val="1"/>
      </rPr>
      <t xml:space="preserve">  </t>
    </r>
    <r>
      <rPr>
        <sz val="10"/>
        <color theme="1"/>
        <rFont val="Arial"/>
        <family val="2"/>
      </rPr>
      <t>Puente Servicios de Inversión S.A. (Panamá)</t>
    </r>
  </si>
  <si>
    <r>
      <t>·</t>
    </r>
    <r>
      <rPr>
        <sz val="7"/>
        <color theme="1"/>
        <rFont val="Times New Roman"/>
        <family val="1"/>
      </rPr>
      <t xml:space="preserve">  </t>
    </r>
    <r>
      <rPr>
        <sz val="10"/>
        <color theme="1"/>
        <rFont val="Arial"/>
        <family val="2"/>
      </rPr>
      <t>Puente Asesoramiento de Inversiones LLC (USA-Florida)</t>
    </r>
  </si>
  <si>
    <r>
      <t>·</t>
    </r>
    <r>
      <rPr>
        <sz val="7"/>
        <color theme="1"/>
        <rFont val="Times New Roman"/>
        <family val="1"/>
      </rPr>
      <t xml:space="preserve">  </t>
    </r>
    <r>
      <rPr>
        <sz val="10"/>
        <color theme="1"/>
        <rFont val="Arial"/>
        <family val="2"/>
      </rPr>
      <t>Puente Servicios Financieros LLC (USA-Florida)</t>
    </r>
  </si>
  <si>
    <t>La Sociedad fue constituida con el fin de operar como administradora de fondos patrimoniales de inversión. La misma forma parte del Grupo Puente, cuya Holding se encuentra en Reino Unido, dedicado a la banca de inversión y servicios financieros que opera desde 1915, en países como Argentina, Uruguay, Panamá y EEUU.</t>
  </si>
  <si>
    <r>
      <t>·</t>
    </r>
    <r>
      <rPr>
        <sz val="7"/>
        <color theme="1"/>
        <rFont val="Arial"/>
        <family val="2"/>
      </rPr>
      <t xml:space="preserve">  </t>
    </r>
    <r>
      <rPr>
        <sz val="10"/>
        <color theme="1"/>
        <rFont val="Arial"/>
        <family val="2"/>
      </rPr>
      <t>Puente Corredor de Bolsa SA (Uruguay)</t>
    </r>
  </si>
  <si>
    <r>
      <t>·</t>
    </r>
    <r>
      <rPr>
        <sz val="7"/>
        <color theme="1"/>
        <rFont val="Arial"/>
        <family val="2"/>
      </rPr>
      <t xml:space="preserve">  </t>
    </r>
    <r>
      <rPr>
        <sz val="10"/>
        <color theme="1"/>
        <rFont val="Arial"/>
        <family val="2"/>
      </rPr>
      <t>Puente Hnos SA (Argentina)</t>
    </r>
  </si>
  <si>
    <r>
      <t>·</t>
    </r>
    <r>
      <rPr>
        <sz val="7"/>
        <color theme="1"/>
        <rFont val="Times New Roman"/>
        <family val="1"/>
      </rPr>
      <t xml:space="preserve">  </t>
    </r>
    <r>
      <rPr>
        <sz val="10"/>
        <color theme="1"/>
        <rFont val="Arial"/>
        <family val="2"/>
      </rPr>
      <t>Marcelo Barreyro</t>
    </r>
  </si>
  <si>
    <t>Saldo en Moneda Extranjera</t>
  </si>
  <si>
    <t xml:space="preserve">Puente Casa de Bolsa S.A. </t>
  </si>
  <si>
    <t>Banco Continental</t>
  </si>
  <si>
    <t>Provisión por bonificaciones al personal</t>
  </si>
  <si>
    <t>Provisiones salariales</t>
  </si>
  <si>
    <t>Sueldos y cargas sociales</t>
  </si>
  <si>
    <t>Bonificaciones al personal</t>
  </si>
  <si>
    <t>Gastos de custodia</t>
  </si>
  <si>
    <t>,</t>
  </si>
  <si>
    <t>Gastos a recuperar</t>
  </si>
  <si>
    <t>Provision Impuesto a la renta</t>
  </si>
  <si>
    <t>Aportes y retenciones a pagar</t>
  </si>
  <si>
    <t>Gastos de computación</t>
  </si>
  <si>
    <t>Gastos de viaje y representación</t>
  </si>
  <si>
    <r>
      <t>·</t>
    </r>
    <r>
      <rPr>
        <sz val="7"/>
        <color theme="1"/>
        <rFont val="Times New Roman"/>
        <family val="1"/>
      </rPr>
      <t xml:space="preserve">  </t>
    </r>
    <r>
      <rPr>
        <sz val="10"/>
        <color theme="1"/>
        <rFont val="Arial"/>
        <family val="2"/>
      </rPr>
      <t>Pablo Peraudo</t>
    </r>
  </si>
  <si>
    <r>
      <t>·</t>
    </r>
    <r>
      <rPr>
        <sz val="7"/>
        <color theme="1"/>
        <rFont val="Times New Roman"/>
        <family val="1"/>
      </rPr>
      <t xml:space="preserve">  </t>
    </r>
    <r>
      <rPr>
        <sz val="10"/>
        <color theme="1"/>
        <rFont val="Arial"/>
        <family val="2"/>
      </rPr>
      <t>Tomas Gonzalez</t>
    </r>
  </si>
  <si>
    <r>
      <t>·</t>
    </r>
    <r>
      <rPr>
        <sz val="7"/>
        <color theme="1"/>
        <rFont val="Times New Roman"/>
        <family val="1"/>
      </rPr>
      <t xml:space="preserve">  </t>
    </r>
    <r>
      <rPr>
        <sz val="10"/>
        <color theme="1"/>
        <rFont val="Arial"/>
        <family val="2"/>
      </rPr>
      <t>Marcelo Diez</t>
    </r>
  </si>
  <si>
    <t>Director Suplente</t>
  </si>
  <si>
    <t>Antonio Cejuela</t>
  </si>
  <si>
    <t>Constitución de reserva facultativa</t>
  </si>
  <si>
    <t>Crédito fiscal</t>
  </si>
  <si>
    <t>Cuentas a pagar a personas y empresas relacionadas (Nota 5.7)</t>
  </si>
  <si>
    <t>Banco Vision</t>
  </si>
  <si>
    <t>Total 31.12.2022</t>
  </si>
  <si>
    <t>1.6</t>
  </si>
  <si>
    <t>E-MAIL</t>
  </si>
  <si>
    <r>
      <t>·</t>
    </r>
    <r>
      <rPr>
        <sz val="7"/>
        <color theme="1"/>
        <rFont val="Times New Roman"/>
        <family val="1"/>
      </rPr>
      <t xml:space="preserve">  </t>
    </r>
    <r>
      <rPr>
        <sz val="10"/>
        <color theme="1"/>
        <rFont val="Arial"/>
        <family val="2"/>
      </rPr>
      <t>Federico Tomasevich</t>
    </r>
  </si>
  <si>
    <r>
      <t>·</t>
    </r>
    <r>
      <rPr>
        <sz val="7"/>
        <color theme="1"/>
        <rFont val="Times New Roman"/>
        <family val="1"/>
      </rPr>
      <t xml:space="preserve">  </t>
    </r>
    <r>
      <rPr>
        <sz val="10"/>
        <color theme="1"/>
        <rFont val="Arial"/>
        <family val="2"/>
      </rPr>
      <t>Laura Villamayor</t>
    </r>
  </si>
  <si>
    <t>Periodo anterior</t>
  </si>
  <si>
    <t>2.5  Política de reconocimiento de ingresos</t>
  </si>
  <si>
    <t>2.6  Estado de flujo de efectivo</t>
  </si>
  <si>
    <t>5.4  Cuentas por cobrar a personas y empresas relacionadas</t>
  </si>
  <si>
    <t>Reembolso de gastos</t>
  </si>
  <si>
    <t>5.11   Patrimonio Neto</t>
  </si>
  <si>
    <t>5.12  Ingresos por servicios</t>
  </si>
  <si>
    <t>5.13  Ingresos financieros</t>
  </si>
  <si>
    <t>Ingresos por servicios (Nota 5.12)</t>
  </si>
  <si>
    <t>Ingresos financieros (Nota 5.13)</t>
  </si>
  <si>
    <t>infofondos@puentenet.com.py</t>
  </si>
  <si>
    <r>
      <t>·</t>
    </r>
    <r>
      <rPr>
        <sz val="7"/>
        <color theme="1"/>
        <rFont val="Times New Roman"/>
        <family val="1"/>
      </rPr>
      <t xml:space="preserve">  </t>
    </r>
    <r>
      <rPr>
        <sz val="10"/>
        <color theme="1"/>
        <rFont val="Arial"/>
        <family val="2"/>
      </rPr>
      <t>Alberto Mac Mullen</t>
    </r>
  </si>
  <si>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</si>
  <si>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</si>
  <si>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</si>
  <si>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Se reconoce como ingreso la diferencia de precio entre el valor de venta de un activo propio y el valor en libros a la fecha de transacción.</t>
  </si>
  <si>
    <r>
      <t>c.</t>
    </r>
    <r>
      <rPr>
        <b/>
        <sz val="7"/>
        <color theme="1"/>
        <rFont val="Times New Roman"/>
        <family val="1"/>
      </rPr>
      <t xml:space="preserve">    </t>
    </r>
    <r>
      <rPr>
        <b/>
        <sz val="10"/>
        <color theme="1"/>
        <rFont val="Arial"/>
        <family val="2"/>
      </rPr>
      <t>Ingresos por servicios</t>
    </r>
  </si>
  <si>
    <t>La Sociedad aplica el principio de lo devengado para el reconocimiento de ingresos por comisiones por administración de fondos.</t>
  </si>
  <si>
    <t>Documentos y cuentas por cobrar (Nota 5.3)</t>
  </si>
  <si>
    <t>Cuentas por cobrar a Personas y Empresas relacionadas (Nota 5.4)</t>
  </si>
  <si>
    <t>CDA BANCO ITAU DA9482</t>
  </si>
  <si>
    <t>Banco Itau</t>
  </si>
  <si>
    <t>PY BANCO ITAU PYTAU01F1133</t>
  </si>
  <si>
    <t>PY PYO JAPONESA PYJAP01F1603</t>
  </si>
  <si>
    <t>Financiera Paraguayo Japonesa</t>
  </si>
  <si>
    <t>PY TELECEL PYA SAE PYTEL03F9370</t>
  </si>
  <si>
    <t>Telefonica Celular del Paraguay</t>
  </si>
  <si>
    <t>PY TELECEL PYA SAE PYTEL01F2252</t>
  </si>
  <si>
    <t>PY CONTINENTAL PYCON05F7989</t>
  </si>
  <si>
    <t>PY BANCO SUDAMERIS PYSUD01F0083</t>
  </si>
  <si>
    <t>Banco Sudameris</t>
  </si>
  <si>
    <t>PY VISION BANCO S.A.E.C.A. PYVIS05F7476</t>
  </si>
  <si>
    <t>PY VICENTE SCAVONE PYVSC01F1222</t>
  </si>
  <si>
    <t>Vicente Scavone</t>
  </si>
  <si>
    <t>PY VICENTE SCAVONE PYVSC02F1627</t>
  </si>
  <si>
    <t>PY VICENTE SCAVONE PYVSC03F2764</t>
  </si>
  <si>
    <t>Del 1 al 2826 - 2.977 al 4.960</t>
  </si>
  <si>
    <t>Cross Capital S.A.</t>
  </si>
  <si>
    <t xml:space="preserve">Cross Capital S.A. </t>
  </si>
  <si>
    <r>
      <t>·</t>
    </r>
    <r>
      <rPr>
        <sz val="9"/>
        <color theme="1"/>
        <rFont val="Times New Roman"/>
        <family val="1"/>
      </rPr>
      <t> </t>
    </r>
    <r>
      <rPr>
        <sz val="10"/>
        <color theme="1"/>
        <rFont val="Arial"/>
        <family val="2"/>
      </rPr>
      <t>Antonio Cejuela</t>
    </r>
  </si>
  <si>
    <r>
      <t>·</t>
    </r>
    <r>
      <rPr>
        <sz val="7"/>
        <color theme="1"/>
        <rFont val="Times New Roman"/>
        <family val="1"/>
      </rPr>
      <t xml:space="preserve">  </t>
    </r>
    <r>
      <rPr>
        <sz val="10"/>
        <color theme="1"/>
        <rFont val="Arial"/>
        <family val="2"/>
      </rPr>
      <t>Raymundo Mendoza</t>
    </r>
  </si>
  <si>
    <r>
      <t>·</t>
    </r>
    <r>
      <rPr>
        <sz val="7"/>
        <color theme="1"/>
        <rFont val="Times New Roman"/>
        <family val="1"/>
      </rPr>
      <t xml:space="preserve">  </t>
    </r>
    <r>
      <rPr>
        <sz val="10"/>
        <color theme="1"/>
        <rFont val="Arial"/>
        <family val="2"/>
      </rPr>
      <t>Romina Machado</t>
    </r>
  </si>
  <si>
    <t>IPS a pagar</t>
  </si>
  <si>
    <t>Provisión auditoria externa</t>
  </si>
  <si>
    <t>Otros activos (Nota 5.4)</t>
  </si>
  <si>
    <t>Programas informáticos (Nota 5.5)</t>
  </si>
  <si>
    <t>Documentos y cuentas por pagar (Nota 5.6)</t>
  </si>
  <si>
    <t>5.5  Intangibles</t>
  </si>
  <si>
    <t>5.6   Documentos y cuentas por pagar</t>
  </si>
  <si>
    <t>5.7  Cuentas por pagar a personas y empresas relacionadas</t>
  </si>
  <si>
    <t>Retenciones a pagar</t>
  </si>
  <si>
    <t>Comisiones ganadas</t>
  </si>
  <si>
    <t>Beneficios al personal</t>
  </si>
  <si>
    <t>Efectivo pagado a entidades vinculadas</t>
  </si>
  <si>
    <t>AE20</t>
  </si>
  <si>
    <t>CONAUDIT - CONTADORES &amp; AUDITORES ASOCIADOS</t>
  </si>
  <si>
    <t>Egresos por operaciones y servicios de personas relacionadas (Nota 5.14)</t>
  </si>
  <si>
    <t>Gastos de administración (Nota 5.15)</t>
  </si>
  <si>
    <t>Gastos financieros (Nota 5.16)</t>
  </si>
  <si>
    <t>5.14   Egresos por operaciones y servicios de personas relacionadas</t>
  </si>
  <si>
    <t>5.15   Gastos de administración</t>
  </si>
  <si>
    <t>5.16   Gastos financieros</t>
  </si>
  <si>
    <t>Alberto Mac Mullen</t>
  </si>
  <si>
    <r>
      <t>·</t>
    </r>
    <r>
      <rPr>
        <sz val="7"/>
        <color theme="1"/>
        <rFont val="Times New Roman"/>
        <family val="1"/>
      </rPr>
      <t xml:space="preserve">  </t>
    </r>
    <r>
      <rPr>
        <sz val="10"/>
        <color theme="1"/>
        <rFont val="Arial"/>
        <family val="2"/>
      </rPr>
      <t>Alberto Mac Mullen - Director Suplente</t>
    </r>
  </si>
  <si>
    <t>Desafectación de reserva facultativa</t>
  </si>
  <si>
    <t>Iva a pagar</t>
  </si>
  <si>
    <t>Provisión de comisión por colocación</t>
  </si>
  <si>
    <t>5.4          Otros activos</t>
  </si>
  <si>
    <t>Total 30.09.2023</t>
  </si>
  <si>
    <t>Puente Asset Management Limited</t>
  </si>
  <si>
    <r>
      <t>·</t>
    </r>
    <r>
      <rPr>
        <sz val="7"/>
        <color theme="1"/>
        <rFont val="Times New Roman"/>
        <family val="1"/>
      </rPr>
      <t xml:space="preserve">  </t>
    </r>
    <r>
      <rPr>
        <b/>
        <sz val="10"/>
        <color theme="1"/>
        <rFont val="Arial"/>
        <family val="2"/>
      </rPr>
      <t>Puente Asset Management Limited</t>
    </r>
  </si>
  <si>
    <t>5.17   Otros egresos</t>
  </si>
  <si>
    <t>Otros egresos (Nota 5.17)</t>
  </si>
  <si>
    <t>Anticipo IRE</t>
  </si>
  <si>
    <r>
      <t>·</t>
    </r>
    <r>
      <rPr>
        <sz val="7"/>
        <color theme="1"/>
        <rFont val="Times New Roman"/>
        <family val="1"/>
      </rPr>
      <t xml:space="preserve">  </t>
    </r>
    <r>
      <rPr>
        <sz val="10"/>
        <color theme="1"/>
        <rFont val="Arial"/>
        <family val="2"/>
      </rPr>
      <t>Antonio Cejuela - Director Titular y apoderado</t>
    </r>
  </si>
  <si>
    <r>
      <t>·</t>
    </r>
    <r>
      <rPr>
        <sz val="7"/>
        <color theme="1"/>
        <rFont val="Times New Roman"/>
        <family val="1"/>
      </rPr>
      <t xml:space="preserve">  </t>
    </r>
    <r>
      <rPr>
        <sz val="10"/>
        <color theme="1"/>
        <rFont val="Arial"/>
        <family val="2"/>
      </rPr>
      <t>Puente Asset Management United (Reino Unido)</t>
    </r>
  </si>
  <si>
    <t>5.2   Inversiones</t>
  </si>
  <si>
    <t>Vencimiento</t>
  </si>
  <si>
    <t>Domicilio: 2New Street Square, Londres, Reino Unido, EC4A 3BZ</t>
  </si>
  <si>
    <t>Entidad vinculada</t>
  </si>
  <si>
    <t>31.12.2023</t>
  </si>
  <si>
    <t>Tipo de cambio 31.12.2023</t>
  </si>
  <si>
    <t>Total 31.12.2023</t>
  </si>
  <si>
    <t>Total al 31.12.2023</t>
  </si>
  <si>
    <t>Deudas fiscales (Nota 5.8)</t>
  </si>
  <si>
    <t>Otros pasivos (Nota 5.9)</t>
  </si>
  <si>
    <t>Provisiones (Nota 5.10)</t>
  </si>
  <si>
    <t>5.10  Provisiones</t>
  </si>
  <si>
    <t>5.8   Deudas fiscales</t>
  </si>
  <si>
    <t>5.9   Otros pasivos</t>
  </si>
  <si>
    <t>Activos Intangibles</t>
  </si>
  <si>
    <t>Los estados financieros han sido preparados de acuerdo con Normas de Información Financiera, emitidas por el Consejo de Contadores Públicos del Paraguay, y con las normas de valuación y exposición establecidos por la Superintendencia de Valores.</t>
  </si>
  <si>
    <t>Las diferencias de cambio originadas por fluctuaciones en los tipos de cambio producidos entre las fechas de concertación de las operaciones y su liquidación o valuación al cierre del ejercicio, son reconocidas en resultados en el período en que ocurren.</t>
  </si>
  <si>
    <t>2.4  Política de amortización de activos intangibles</t>
  </si>
  <si>
    <t>Los activos intangibles son amortizados utilizando el método lineal a partir del mes siguiente de su incorporación al patrimonio de la Sociedad.</t>
  </si>
  <si>
    <t>SLA</t>
  </si>
  <si>
    <t>Actividad principal: La actividad principal de la empresa es actuar como sociedad holding intermediaria.. La misma posee una participación en el capital del 96,98% que corresponde a 4.810 acciones con derecho a 1 voto por acción.</t>
  </si>
  <si>
    <t>Comision por colocación y distribución de fondos</t>
  </si>
  <si>
    <t>Comisiones por colocación y distribución de fondos</t>
  </si>
  <si>
    <t>31.03.2023</t>
  </si>
  <si>
    <t>31.03.2024</t>
  </si>
  <si>
    <t>Saldos al 31.03.2023 (Nota 5.11)</t>
  </si>
  <si>
    <t>Saldos al 31.03.2024 (Nota 5.11)</t>
  </si>
  <si>
    <t>Saldos iniciales al 31.12.2023</t>
  </si>
  <si>
    <t>Total al 31.03.2024</t>
  </si>
  <si>
    <t>Total 31.03.2024</t>
  </si>
  <si>
    <t>A la fecha de presentación, no han ocurrido otros hechos significativos que impliquen alteraciones significativas a la estructura patrimonial o financiera o, a los resultados de la Sociedad al 31 de marzo de 2024.</t>
  </si>
  <si>
    <t>Tipo de cambio 31.03.2024</t>
  </si>
  <si>
    <t>Saldo en Moneda local al 31.03.2024</t>
  </si>
  <si>
    <t>Tipo de cambio
 31.03.2024</t>
  </si>
  <si>
    <t>Los activos y pasivos en moneda extranjera se valuaron al tipo de cambio comprador vigentes al 31 de marzo de 2024 y al 31 de diciembre de 2023 publicados por el Banco Central del Paraguay.</t>
  </si>
  <si>
    <t>finalizado el 31 de marzo de 2024</t>
  </si>
  <si>
    <t>Presentando en forma comparativa con el ejercicio anterior finalizado el 31 de diciembre de 2023</t>
  </si>
  <si>
    <t>Estados financieros correspondientes al periodo</t>
  </si>
  <si>
    <r>
      <t>·</t>
    </r>
    <r>
      <rPr>
        <sz val="7"/>
        <color theme="1"/>
        <rFont val="Times New Roman"/>
        <family val="1"/>
      </rPr>
      <t xml:space="preserve">  </t>
    </r>
    <r>
      <rPr>
        <sz val="10"/>
        <color theme="1"/>
        <rFont val="Arial"/>
        <family val="2"/>
      </rPr>
      <t>Jaseryn Jimenez</t>
    </r>
  </si>
  <si>
    <t>al 31 de marzo de 2024</t>
  </si>
  <si>
    <t>Presentando en forma comparativa con el mismo periodo del ejercicio anterior finalizado el 31 de marzo de 2023</t>
  </si>
  <si>
    <t>RESULTADO DEL PERIODO</t>
  </si>
  <si>
    <t>Efectivo y su equivalente al comienzo del periodo</t>
  </si>
  <si>
    <t>Efectivo y su equivalente al cierre del periodo</t>
  </si>
  <si>
    <t>Resultado del periodo</t>
  </si>
  <si>
    <t>al periodo económico finalizado el 31 de marzo de 2024</t>
  </si>
  <si>
    <r>
      <t>·</t>
    </r>
    <r>
      <rPr>
        <sz val="7"/>
        <color theme="1"/>
        <rFont val="Times New Roman"/>
        <family val="1"/>
      </rPr>
      <t xml:space="preserve">  </t>
    </r>
    <r>
      <rPr>
        <sz val="10"/>
        <color theme="1"/>
        <rFont val="Arial"/>
        <family val="2"/>
      </rPr>
      <t>Juan Di Nucci</t>
    </r>
  </si>
  <si>
    <t>Impuesto a la renta a pagar</t>
  </si>
  <si>
    <t>Hechos posteriores al cierre del periodo</t>
  </si>
  <si>
    <t>Tipo de cambio 31.03.2023</t>
  </si>
  <si>
    <t>por el periodo finalizado el 31 de marzo de 2024</t>
  </si>
  <si>
    <t>Resultado por tenencia de inversiones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</si>
</sst>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 #,##0_ ;_ * \-#,##0_ ;_ * &quot;-&quot;_ ;_ @_ "/>
    <numFmt numFmtId="43" formatCode="_ * #,##0.00_ ;_ * \-#,##0.00_ ;_ * &quot;-&quot;??_ ;_ @_ "/>
    <numFmt numFmtId="164" formatCode="_-* #,##0.00\ _€_-;\-* #,##0.00\ _€_-;_-* &quot;-&quot;??\ _€_-;_-@_-"/>
    <numFmt numFmtId="165" formatCode="_(* #,##0_);_(* \(#,##0\);_(* &quot;-&quot;_);_(@_)"/>
    <numFmt numFmtId="166" formatCode="_(* #,##0.00_);_(* \(#,##0.00\);_(* &quot;-&quot;??_);_(@_)"/>
    <numFmt numFmtId="167" formatCode="_ * #,##0_ ;_ * \-#,##0_ ;_ * &quot;-&quot;??_ ;_ @_ "/>
    <numFmt numFmtId="168" formatCode="General_)"/>
    <numFmt numFmtId="169" formatCode="_-* #,##0\ _€_-;\-* #,##0\ _€_-;_-* &quot;-&quot;??\ _€_-;_-@_-"/>
    <numFmt numFmtId="170" formatCode="_(* #,##0.00_);_(* \(#,##0.00\);_(* &quot;-&quot;_);_(@_)"/>
    <numFmt numFmtId="171" formatCode="_ * #,##0.00_ ;_ * \-#,##0.00_ ;_ * &quot;-&quot;_ ;_ @_ "/>
    <numFmt numFmtId="172" formatCode="_-* #,##0.00_-;\-* #,##0.00_-;_-* &quot;-&quot;??_-;_-@_-"/>
    <numFmt numFmtId="173" formatCode="_-* #,##0.00\ _p_t_a_-;\-* #,##0.00\ _p_t_a_-;_-* &quot;-&quot;??\ _p_t_a_-;_-@_-"/>
  </numFmts>
  <fonts count="50">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sz val="10"/>
      <color rgb="FFFF0000"/>
      <name val="Arial"/>
      <family val="2"/>
    </font>
    <font>
      <b/>
      <sz val="11"/>
      <color theme="1"/>
      <name val="Calibri"/>
      <family val="2"/>
      <scheme val="minor"/>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sz val="2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1"/>
      <name val="Arial"/>
      <family val="2"/>
    </font>
    <font>
      <sz val="12"/>
      <color theme="1"/>
      <name val="Arial"/>
      <family val="2"/>
    </font>
    <font>
      <sz val="20"/>
      <color theme="1"/>
      <name val="Arial"/>
      <family val="2"/>
    </font>
    <font>
      <b/>
      <sz val="10"/>
      <color rgb="FF0000FF"/>
      <name val="Arial"/>
      <family val="2"/>
    </font>
    <font>
      <sz val="10"/>
      <color rgb="FF0000FF"/>
      <name val="Arial"/>
      <family val="2"/>
    </font>
    <font>
      <sz val="10"/>
      <color theme="0"/>
      <name val="Arial"/>
      <family val="2"/>
    </font>
    <font>
      <sz val="9"/>
      <color theme="1"/>
      <name val="Arial"/>
      <family val="2"/>
    </font>
    <font>
      <sz val="8"/>
      <name val="Arial"/>
      <family val="2"/>
    </font>
    <font>
      <b/>
      <sz val="20"/>
      <color theme="1"/>
      <name val="Arial"/>
      <family val="2"/>
    </font>
    <font>
      <sz val="14"/>
      <color theme="1"/>
      <name val="Arial"/>
      <family val="2"/>
    </font>
    <font>
      <b/>
      <sz val="7"/>
      <color theme="1"/>
      <name val="Times New Roman"/>
      <family val="1"/>
    </font>
    <font>
      <sz val="10"/>
      <color theme="1"/>
      <name val="Symbol"/>
      <family val="1"/>
      <charset val="2"/>
    </font>
    <font>
      <sz val="7"/>
      <color theme="1"/>
      <name val="Times New Roman"/>
      <family val="1"/>
    </font>
    <font>
      <sz val="10"/>
      <color rgb="FF000000"/>
      <name val="Symbol"/>
      <family val="1"/>
      <charset val="2"/>
    </font>
    <font>
      <sz val="7"/>
      <color rgb="FF000000"/>
      <name val="Times New Roman"/>
      <family val="1"/>
    </font>
    <font>
      <b/>
      <sz val="8"/>
      <color rgb="FF000000"/>
      <name val="Arial"/>
      <family val="2"/>
    </font>
    <font>
      <sz val="8"/>
      <color rgb="FF000000"/>
      <name val="Arial"/>
      <family val="2"/>
    </font>
    <font>
      <sz val="11"/>
      <color theme="0"/>
      <name val="Calibri"/>
      <family val="2"/>
      <scheme val="minor"/>
    </font>
    <font>
      <b/>
      <u/>
      <sz val="11"/>
      <color theme="1"/>
      <name val="Arial"/>
      <family val="2"/>
    </font>
    <font>
      <b/>
      <sz val="10"/>
      <color theme="0"/>
      <name val="Arial"/>
      <family val="2"/>
    </font>
    <font>
      <b/>
      <sz val="9"/>
      <color theme="0"/>
      <name val="Arial"/>
      <family val="2"/>
    </font>
    <font>
      <b/>
      <sz val="9"/>
      <color theme="1"/>
      <name val="Arial"/>
      <family val="2"/>
    </font>
    <font>
      <sz val="7"/>
      <color theme="1"/>
      <name val="Arial"/>
      <family val="2"/>
    </font>
    <font>
      <sz val="9"/>
      <color theme="1"/>
      <name val="Times New Roman"/>
      <family val="1"/>
    </font>
    <font>
      <u/>
      <sz val="11"/>
      <color theme="10"/>
      <name val="Calibri"/>
      <family val="2"/>
      <scheme val="minor"/>
    </font>
    <font>
      <sz val="11"/>
      <color theme="0"/>
      <name val="Arial"/>
      <family val="2"/>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rgb="FFFFFFFF"/>
        <bgColor rgb="FF000000"/>
      </patternFill>
    </fill>
  </fills>
  <borders count="3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style="thin">
        <color indexed="64"/>
      </left>
      <right style="thin">
        <color indexed="64"/>
      </right>
      <top/>
      <bottom style="double">
        <color indexed="64"/>
      </bottom>
      <diagonal/>
    </border>
    <border>
      <left style="medium">
        <color rgb="FF808080"/>
      </left>
      <right/>
      <top style="medium">
        <color rgb="FF808080"/>
      </top>
      <bottom style="medium">
        <color rgb="FF808080"/>
      </bottom>
      <diagonal/>
    </border>
    <border>
      <left/>
      <right/>
      <top style="medium">
        <color rgb="FF808080"/>
      </top>
      <bottom style="medium">
        <color rgb="FF808080"/>
      </bottom>
      <diagonal/>
    </border>
    <border>
      <left style="medium">
        <color rgb="FF808080"/>
      </left>
      <right/>
      <top style="medium">
        <color rgb="FF808080"/>
      </top>
      <bottom/>
      <diagonal/>
    </border>
    <border>
      <left/>
      <right/>
      <top style="medium">
        <color rgb="FF808080"/>
      </top>
      <bottom/>
      <diagonal/>
    </border>
    <border>
      <left/>
      <right style="medium">
        <color rgb="FF808080"/>
      </right>
      <top style="medium">
        <color rgb="FF808080"/>
      </top>
      <bottom/>
      <diagonal/>
    </border>
    <border>
      <left/>
      <right style="medium">
        <color rgb="FF808080"/>
      </right>
      <top style="medium">
        <color rgb="FF808080"/>
      </top>
      <bottom style="medium">
        <color rgb="FF808080"/>
      </bottom>
      <diagonal/>
    </border>
    <border>
      <left style="medium">
        <color rgb="FF808080"/>
      </left>
      <right/>
      <top/>
      <bottom/>
      <diagonal/>
    </border>
    <border>
      <left/>
      <right style="medium">
        <color rgb="FF808080"/>
      </right>
      <top/>
      <bottom/>
      <diagonal/>
    </border>
    <border>
      <left style="medium">
        <color rgb="FF808080"/>
      </left>
      <right/>
      <top/>
      <bottom style="medium">
        <color rgb="FF808080"/>
      </bottom>
      <diagonal/>
    </border>
    <border>
      <left/>
      <right/>
      <top/>
      <bottom style="medium">
        <color rgb="FF808080"/>
      </bottom>
      <diagonal/>
    </border>
    <border>
      <left/>
      <right/>
      <top/>
      <bottom style="medium">
        <color theme="0" tint="-0.499984740745262"/>
      </bottom>
      <diagonal/>
    </border>
    <border>
      <left/>
      <right style="medium">
        <color rgb="FF808080"/>
      </right>
      <top/>
      <bottom style="medium">
        <color rgb="FF80808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9">
    <xf numFmtId="0" fontId="0" fillId="0" borderId="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8" fontId="2" fillId="0" borderId="0"/>
    <xf numFmtId="0" fontId="3" fillId="0" borderId="0"/>
    <xf numFmtId="0" fontId="3" fillId="0" borderId="0"/>
    <xf numFmtId="0" fontId="4" fillId="0" borderId="0"/>
    <xf numFmtId="0" fontId="5" fillId="0" borderId="0"/>
    <xf numFmtId="164"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4" fontId="1" fillId="0" borderId="0" applyFont="0" applyFill="0" applyBorder="0" applyAlignment="0" applyProtection="0"/>
    <xf numFmtId="9" fontId="3" fillId="0" borderId="0" applyFont="0" applyFill="0" applyBorder="0" applyAlignment="0" applyProtection="0"/>
    <xf numFmtId="0" fontId="1" fillId="0" borderId="0"/>
    <xf numFmtId="164" fontId="1"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0"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3" fillId="0" borderId="0" applyFont="0" applyFill="0" applyBorder="0" applyAlignment="0" applyProtection="0"/>
    <xf numFmtId="43" fontId="1" fillId="0" borderId="0" applyFont="0" applyFill="0" applyBorder="0" applyAlignment="0" applyProtection="0"/>
    <xf numFmtId="0" fontId="19" fillId="0" borderId="0"/>
    <xf numFmtId="0" fontId="3" fillId="0" borderId="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9" fillId="0" borderId="0" applyFont="0" applyFill="0" applyBorder="0" applyAlignment="0" applyProtection="0"/>
    <xf numFmtId="0" fontId="48" fillId="0" borderId="0" applyNumberFormat="0" applyFill="0" applyBorder="0" applyAlignment="0" applyProtection="0"/>
  </cellStyleXfs>
  <cellXfs count="531">
    <xf numFmtId="0" fontId="0" fillId="0" borderId="0" xfId="0"/>
    <xf numFmtId="167" fontId="3" fillId="0" borderId="0" xfId="1" applyNumberFormat="1" applyFont="1"/>
    <xf numFmtId="0" fontId="9" fillId="0" borderId="0" xfId="0" applyFont="1"/>
    <xf numFmtId="0" fontId="11" fillId="0" borderId="0" xfId="0" applyFont="1"/>
    <xf numFmtId="0" fontId="11" fillId="0" borderId="0" xfId="0" applyFont="1" applyBorder="1"/>
    <xf numFmtId="41" fontId="11" fillId="0" borderId="0" xfId="27" applyFont="1"/>
    <xf numFmtId="14" fontId="11" fillId="0" borderId="0" xfId="0" applyNumberFormat="1" applyFont="1"/>
    <xf numFmtId="165" fontId="11" fillId="0" borderId="0" xfId="0" applyNumberFormat="1" applyFont="1"/>
    <xf numFmtId="168" fontId="20" fillId="2" borderId="0" xfId="4" applyNumberFormat="1" applyFont="1" applyFill="1" applyBorder="1" applyAlignment="1" applyProtection="1"/>
    <xf numFmtId="168" fontId="21" fillId="2" borderId="0" xfId="4" applyNumberFormat="1" applyFont="1" applyFill="1" applyBorder="1" applyAlignment="1" applyProtection="1">
      <alignment horizontal="left" wrapText="1"/>
    </xf>
    <xf numFmtId="0" fontId="22" fillId="0" borderId="0" xfId="0" applyFont="1"/>
    <xf numFmtId="0" fontId="23" fillId="0" borderId="0" xfId="0" applyFont="1" applyBorder="1" applyAlignment="1">
      <alignment horizontal="left" vertical="center"/>
    </xf>
    <xf numFmtId="0" fontId="22" fillId="0" borderId="0" xfId="0" applyFont="1" applyBorder="1" applyAlignment="1">
      <alignment horizontal="left" vertical="center"/>
    </xf>
    <xf numFmtId="0" fontId="11" fillId="0" borderId="1" xfId="0" applyFont="1" applyBorder="1" applyAlignment="1">
      <alignment vertical="center"/>
    </xf>
    <xf numFmtId="0" fontId="11" fillId="0" borderId="0" xfId="0" applyFont="1" applyBorder="1" applyAlignment="1">
      <alignment vertical="center"/>
    </xf>
    <xf numFmtId="0" fontId="11" fillId="0" borderId="0" xfId="0" applyFont="1" applyAlignment="1">
      <alignment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11" fillId="0" borderId="0" xfId="0" applyFont="1" applyAlignment="1">
      <alignment vertical="center"/>
    </xf>
    <xf numFmtId="0" fontId="11" fillId="0" borderId="4" xfId="0" applyFont="1" applyBorder="1" applyAlignment="1">
      <alignment vertical="center"/>
    </xf>
    <xf numFmtId="0" fontId="11" fillId="0" borderId="10" xfId="0" applyFont="1" applyBorder="1" applyAlignment="1">
      <alignment vertical="center"/>
    </xf>
    <xf numFmtId="0" fontId="11" fillId="0" borderId="4" xfId="0" applyFont="1" applyFill="1" applyBorder="1" applyAlignment="1">
      <alignment vertical="center"/>
    </xf>
    <xf numFmtId="0" fontId="11" fillId="0" borderId="4" xfId="0" applyFont="1" applyBorder="1" applyAlignment="1">
      <alignment wrapText="1"/>
    </xf>
    <xf numFmtId="0" fontId="11" fillId="0" borderId="4" xfId="0" applyFont="1" applyBorder="1"/>
    <xf numFmtId="167" fontId="11" fillId="0" borderId="0" xfId="0" applyNumberFormat="1" applyFont="1" applyAlignment="1">
      <alignment wrapText="1"/>
    </xf>
    <xf numFmtId="165" fontId="11" fillId="0" borderId="0" xfId="3" applyFont="1" applyAlignment="1">
      <alignment vertical="center"/>
    </xf>
    <xf numFmtId="168" fontId="18" fillId="2" borderId="0" xfId="4" applyNumberFormat="1" applyFont="1" applyFill="1" applyBorder="1" applyAlignment="1" applyProtection="1">
      <alignment horizontal="left" wrapText="1"/>
    </xf>
    <xf numFmtId="168" fontId="21" fillId="2" borderId="0" xfId="4" applyNumberFormat="1" applyFont="1" applyFill="1" applyBorder="1" applyAlignment="1" applyProtection="1"/>
    <xf numFmtId="0" fontId="23" fillId="0" borderId="0" xfId="0" applyFont="1" applyAlignment="1"/>
    <xf numFmtId="0" fontId="24" fillId="0" borderId="0" xfId="5" applyFont="1"/>
    <xf numFmtId="0" fontId="22" fillId="0" borderId="0" xfId="0" applyFont="1" applyBorder="1" applyAlignment="1">
      <alignment vertical="center"/>
    </xf>
    <xf numFmtId="0" fontId="23" fillId="0" borderId="0" xfId="0" applyFont="1" applyBorder="1" applyAlignment="1">
      <alignment vertical="center"/>
    </xf>
    <xf numFmtId="165" fontId="24" fillId="0" borderId="0" xfId="5" applyNumberFormat="1" applyFont="1"/>
    <xf numFmtId="0" fontId="11" fillId="0" borderId="5" xfId="0" applyFont="1" applyBorder="1" applyAlignment="1">
      <alignment vertical="center"/>
    </xf>
    <xf numFmtId="0" fontId="26" fillId="0" borderId="0" xfId="0" applyFont="1" applyAlignment="1"/>
    <xf numFmtId="0" fontId="25" fillId="0" borderId="0" xfId="0" applyFont="1" applyBorder="1" applyAlignment="1">
      <alignment horizontal="left" vertical="center"/>
    </xf>
    <xf numFmtId="168" fontId="7" fillId="2" borderId="0" xfId="4" applyNumberFormat="1" applyFont="1" applyFill="1" applyBorder="1" applyAlignment="1" applyProtection="1"/>
    <xf numFmtId="0" fontId="3" fillId="0" borderId="2" xfId="0" applyFont="1" applyFill="1" applyBorder="1" applyAlignment="1">
      <alignment horizontal="center" vertical="center"/>
    </xf>
    <xf numFmtId="0" fontId="3" fillId="0" borderId="4" xfId="0" quotePrefix="1" applyFont="1" applyFill="1" applyBorder="1"/>
    <xf numFmtId="0" fontId="29" fillId="0" borderId="0" xfId="0" applyFont="1" applyFill="1" applyBorder="1"/>
    <xf numFmtId="0" fontId="3" fillId="0" borderId="4" xfId="0" applyFont="1" applyFill="1" applyBorder="1"/>
    <xf numFmtId="41" fontId="11" fillId="0" borderId="0" xfId="27" applyFont="1" applyBorder="1" applyAlignment="1"/>
    <xf numFmtId="168" fontId="18" fillId="2" borderId="0" xfId="4" applyNumberFormat="1" applyFont="1" applyFill="1" applyBorder="1" applyAlignment="1" applyProtection="1">
      <alignment horizontal="left" wrapText="1"/>
    </xf>
    <xf numFmtId="0" fontId="11" fillId="0" borderId="5" xfId="0" applyFont="1" applyBorder="1" applyAlignment="1">
      <alignment wrapText="1"/>
    </xf>
    <xf numFmtId="0" fontId="11" fillId="0" borderId="10" xfId="0" applyFont="1" applyFill="1" applyBorder="1" applyAlignment="1">
      <alignment vertical="center"/>
    </xf>
    <xf numFmtId="0" fontId="11" fillId="0" borderId="0" xfId="0" applyFont="1" applyAlignment="1"/>
    <xf numFmtId="0" fontId="23" fillId="0" borderId="0" xfId="0" applyFont="1" applyAlignment="1">
      <alignment horizontal="center" wrapText="1"/>
    </xf>
    <xf numFmtId="0" fontId="22" fillId="0" borderId="0" xfId="0" applyFont="1" applyAlignment="1">
      <alignment horizontal="center" wrapText="1"/>
    </xf>
    <xf numFmtId="0" fontId="22" fillId="0" borderId="1" xfId="0" applyFont="1" applyBorder="1" applyAlignment="1">
      <alignment vertical="center"/>
    </xf>
    <xf numFmtId="0" fontId="22" fillId="0" borderId="0" xfId="0" applyFont="1" applyAlignment="1">
      <alignment wrapText="1"/>
    </xf>
    <xf numFmtId="0" fontId="22" fillId="0" borderId="0" xfId="0" applyFont="1" applyAlignment="1">
      <alignment vertical="center"/>
    </xf>
    <xf numFmtId="165" fontId="22" fillId="0" borderId="0" xfId="0" applyNumberFormat="1" applyFont="1" applyAlignment="1">
      <alignment vertical="center"/>
    </xf>
    <xf numFmtId="170" fontId="22" fillId="0" borderId="0" xfId="0" applyNumberFormat="1" applyFont="1" applyAlignment="1">
      <alignment vertical="center"/>
    </xf>
    <xf numFmtId="3" fontId="22" fillId="0" borderId="0" xfId="0" applyNumberFormat="1" applyFont="1" applyAlignment="1">
      <alignment vertical="center"/>
    </xf>
    <xf numFmtId="0" fontId="22" fillId="0" borderId="0" xfId="0" applyFont="1" applyBorder="1" applyAlignment="1">
      <alignment wrapText="1"/>
    </xf>
    <xf numFmtId="169" fontId="22" fillId="0" borderId="0" xfId="22" applyNumberFormat="1" applyFont="1"/>
    <xf numFmtId="0" fontId="27" fillId="0" borderId="0" xfId="0" applyFont="1" applyFill="1" applyBorder="1"/>
    <xf numFmtId="0" fontId="28" fillId="0" borderId="0" xfId="0" applyFont="1" applyFill="1" applyBorder="1"/>
    <xf numFmtId="0" fontId="27" fillId="0" borderId="5" xfId="0" applyFont="1" applyFill="1" applyBorder="1"/>
    <xf numFmtId="165" fontId="11" fillId="0" borderId="5" xfId="3" applyFont="1" applyBorder="1" applyAlignment="1">
      <alignment vertical="center"/>
    </xf>
    <xf numFmtId="165" fontId="11" fillId="0" borderId="8" xfId="3" applyFont="1" applyBorder="1" applyAlignment="1">
      <alignment vertical="center"/>
    </xf>
    <xf numFmtId="165" fontId="11" fillId="0" borderId="0" xfId="0" applyNumberFormat="1" applyFont="1" applyAlignment="1">
      <alignment vertical="center"/>
    </xf>
    <xf numFmtId="0" fontId="11" fillId="0" borderId="0" xfId="0" applyFont="1" applyFill="1" applyAlignment="1">
      <alignment wrapText="1"/>
    </xf>
    <xf numFmtId="167" fontId="8" fillId="3" borderId="0" xfId="1" applyNumberFormat="1" applyFont="1" applyFill="1" applyBorder="1" applyAlignment="1">
      <alignment wrapText="1"/>
    </xf>
    <xf numFmtId="167" fontId="8" fillId="3" borderId="0" xfId="0" applyNumberFormat="1" applyFont="1" applyFill="1" applyBorder="1" applyAlignment="1"/>
    <xf numFmtId="167" fontId="8" fillId="0" borderId="0" xfId="0" applyNumberFormat="1" applyFont="1" applyBorder="1" applyAlignment="1">
      <alignment wrapText="1"/>
    </xf>
    <xf numFmtId="0" fontId="3" fillId="0" borderId="0" xfId="5" applyFont="1"/>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7" xfId="0" applyFont="1" applyBorder="1" applyAlignment="1">
      <alignment vertical="center" wrapText="1"/>
    </xf>
    <xf numFmtId="0" fontId="11" fillId="0" borderId="13" xfId="0" applyFont="1" applyBorder="1" applyAlignment="1">
      <alignment vertical="center" wrapText="1"/>
    </xf>
    <xf numFmtId="165" fontId="11" fillId="0" borderId="13" xfId="3" applyFont="1" applyBorder="1" applyAlignment="1">
      <alignment vertical="center"/>
    </xf>
    <xf numFmtId="165" fontId="11" fillId="0" borderId="7" xfId="3" applyFont="1" applyBorder="1" applyAlignment="1">
      <alignment vertical="center"/>
    </xf>
    <xf numFmtId="0" fontId="11" fillId="0" borderId="4" xfId="0" applyFont="1" applyBorder="1" applyAlignment="1">
      <alignment vertical="center" wrapText="1"/>
    </xf>
    <xf numFmtId="0" fontId="11" fillId="0" borderId="5" xfId="0" applyFont="1" applyBorder="1" applyAlignment="1">
      <alignment vertical="center" wrapText="1"/>
    </xf>
    <xf numFmtId="165" fontId="11" fillId="0" borderId="4" xfId="3" applyFont="1" applyBorder="1" applyAlignment="1">
      <alignment vertical="center"/>
    </xf>
    <xf numFmtId="165" fontId="11" fillId="0" borderId="10" xfId="3" applyFont="1" applyBorder="1" applyAlignment="1">
      <alignment vertical="center"/>
    </xf>
    <xf numFmtId="0" fontId="11" fillId="0" borderId="6" xfId="0" applyFont="1" applyBorder="1" applyAlignment="1">
      <alignment vertical="center" wrapText="1"/>
    </xf>
    <xf numFmtId="0" fontId="11" fillId="0" borderId="8" xfId="0" applyFont="1" applyBorder="1" applyAlignment="1">
      <alignment vertical="center" wrapText="1"/>
    </xf>
    <xf numFmtId="165" fontId="11" fillId="0" borderId="6" xfId="3" applyFont="1" applyBorder="1" applyAlignment="1">
      <alignment vertical="center"/>
    </xf>
    <xf numFmtId="165" fontId="11" fillId="0" borderId="11" xfId="3" applyFont="1" applyBorder="1" applyAlignment="1">
      <alignment vertical="center"/>
    </xf>
    <xf numFmtId="0" fontId="12" fillId="0" borderId="6" xfId="0" applyFont="1" applyBorder="1" applyAlignment="1">
      <alignment wrapText="1"/>
    </xf>
    <xf numFmtId="0" fontId="12" fillId="0" borderId="15" xfId="0" applyFont="1" applyBorder="1" applyAlignment="1">
      <alignment wrapText="1"/>
    </xf>
    <xf numFmtId="165" fontId="12" fillId="0" borderId="14" xfId="3" applyFont="1" applyBorder="1"/>
    <xf numFmtId="165" fontId="12" fillId="0" borderId="15" xfId="3" applyFont="1" applyBorder="1"/>
    <xf numFmtId="165" fontId="12" fillId="0" borderId="18" xfId="3" applyFont="1" applyBorder="1"/>
    <xf numFmtId="165" fontId="12" fillId="0" borderId="19" xfId="3" applyFont="1" applyBorder="1"/>
    <xf numFmtId="165" fontId="11" fillId="0" borderId="4" xfId="0" applyNumberFormat="1" applyFont="1" applyBorder="1"/>
    <xf numFmtId="165" fontId="11" fillId="0" borderId="16" xfId="3" applyFont="1" applyBorder="1"/>
    <xf numFmtId="165" fontId="11" fillId="0" borderId="4" xfId="3" applyFont="1" applyBorder="1"/>
    <xf numFmtId="165" fontId="11" fillId="0" borderId="5" xfId="3" applyFont="1" applyBorder="1"/>
    <xf numFmtId="41" fontId="11" fillId="0" borderId="5" xfId="27" applyFont="1" applyBorder="1" applyAlignment="1">
      <alignment wrapText="1"/>
    </xf>
    <xf numFmtId="0" fontId="3" fillId="0" borderId="0" xfId="5" applyFont="1" applyBorder="1"/>
    <xf numFmtId="41" fontId="3" fillId="0" borderId="0" xfId="27" applyFont="1"/>
    <xf numFmtId="165" fontId="3" fillId="0" borderId="0" xfId="5" applyNumberFormat="1" applyFont="1"/>
    <xf numFmtId="168" fontId="18" fillId="2" borderId="0" xfId="4" applyNumberFormat="1" applyFont="1" applyFill="1" applyBorder="1" applyAlignment="1" applyProtection="1">
      <alignment horizontal="left" wrapText="1"/>
    </xf>
    <xf numFmtId="168" fontId="18" fillId="2" borderId="0" xfId="4" applyNumberFormat="1" applyFont="1" applyFill="1" applyBorder="1" applyAlignment="1" applyProtection="1">
      <alignment horizontal="left"/>
    </xf>
    <xf numFmtId="0" fontId="3" fillId="0" borderId="4"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7" xfId="0" applyFont="1" applyFill="1" applyBorder="1" applyAlignment="1">
      <alignment horizontal="center" vertical="center"/>
    </xf>
    <xf numFmtId="41" fontId="11" fillId="0" borderId="0" xfId="0" applyNumberFormat="1" applyFont="1" applyAlignment="1">
      <alignment vertical="center"/>
    </xf>
    <xf numFmtId="0" fontId="25" fillId="0" borderId="0" xfId="0" applyFont="1" applyBorder="1" applyAlignment="1">
      <alignment vertical="center"/>
    </xf>
    <xf numFmtId="168" fontId="18" fillId="2" borderId="0" xfId="4" applyNumberFormat="1" applyFont="1" applyFill="1" applyBorder="1" applyAlignment="1" applyProtection="1"/>
    <xf numFmtId="3" fontId="14" fillId="4" borderId="2" xfId="0" applyNumberFormat="1" applyFont="1" applyFill="1" applyBorder="1" applyAlignment="1">
      <alignment horizontal="right" vertical="center"/>
    </xf>
    <xf numFmtId="0" fontId="17" fillId="0" borderId="2" xfId="0" applyFont="1" applyBorder="1" applyAlignment="1">
      <alignment horizontal="center" vertical="center"/>
    </xf>
    <xf numFmtId="0" fontId="17" fillId="0" borderId="2" xfId="0" applyFont="1" applyBorder="1" applyAlignment="1">
      <alignment vertical="center"/>
    </xf>
    <xf numFmtId="3" fontId="17" fillId="0" borderId="2" xfId="0" applyNumberFormat="1" applyFont="1" applyBorder="1" applyAlignment="1">
      <alignment horizontal="right" vertical="center"/>
    </xf>
    <xf numFmtId="3" fontId="16" fillId="0" borderId="2" xfId="0" applyNumberFormat="1" applyFont="1" applyBorder="1" applyAlignment="1">
      <alignment horizontal="right" vertical="center" wrapText="1"/>
    </xf>
    <xf numFmtId="0" fontId="17" fillId="0" borderId="2" xfId="0" applyFont="1" applyBorder="1" applyAlignment="1">
      <alignment horizontal="center" vertical="center" wrapText="1"/>
    </xf>
    <xf numFmtId="0" fontId="17" fillId="0" borderId="2" xfId="0" applyFont="1" applyBorder="1" applyAlignment="1">
      <alignment horizontal="right" vertical="center"/>
    </xf>
    <xf numFmtId="167" fontId="31" fillId="0" borderId="0" xfId="1" applyNumberFormat="1" applyFont="1"/>
    <xf numFmtId="41" fontId="11" fillId="0" borderId="0" xfId="27" applyFont="1" applyAlignment="1">
      <alignment vertical="center"/>
    </xf>
    <xf numFmtId="0" fontId="0" fillId="0" borderId="0" xfId="0"/>
    <xf numFmtId="0" fontId="32" fillId="0" borderId="0" xfId="0" applyFont="1" applyAlignment="1">
      <alignment horizontal="center"/>
    </xf>
    <xf numFmtId="0" fontId="25" fillId="0" borderId="0" xfId="0" applyFont="1" applyAlignment="1">
      <alignment horizontal="center" vertical="center"/>
    </xf>
    <xf numFmtId="0" fontId="25" fillId="0" borderId="0" xfId="0" applyFont="1" applyAlignment="1">
      <alignment horizontal="center"/>
    </xf>
    <xf numFmtId="0" fontId="0" fillId="0" borderId="0" xfId="0" applyAlignment="1">
      <alignment horizontal="left"/>
    </xf>
    <xf numFmtId="0" fontId="33" fillId="0" borderId="0" xfId="0" applyFont="1" applyAlignment="1">
      <alignment horizontal="center" vertical="center"/>
    </xf>
    <xf numFmtId="0" fontId="22" fillId="0" borderId="0" xfId="0" applyFont="1" applyAlignment="1">
      <alignment horizontal="center" vertical="center"/>
    </xf>
    <xf numFmtId="0" fontId="22" fillId="0" borderId="0" xfId="0" applyFont="1" applyAlignment="1">
      <alignment horizontal="left" vertical="center"/>
    </xf>
    <xf numFmtId="0" fontId="12" fillId="0" borderId="0" xfId="0" applyFont="1" applyAlignment="1">
      <alignment horizontal="left" vertical="center"/>
    </xf>
    <xf numFmtId="0" fontId="11" fillId="0" borderId="0" xfId="0" applyFont="1" applyAlignment="1">
      <alignment horizontal="left" vertical="center"/>
    </xf>
    <xf numFmtId="0" fontId="11" fillId="0" borderId="0" xfId="0" applyFont="1" applyAlignment="1">
      <alignment horizontal="left" vertical="center" indent="5"/>
    </xf>
    <xf numFmtId="0" fontId="12" fillId="0" borderId="0" xfId="0" applyFont="1" applyAlignment="1">
      <alignment horizontal="left" vertical="center" indent="4"/>
    </xf>
    <xf numFmtId="0" fontId="11" fillId="0" borderId="0" xfId="0" applyFont="1" applyBorder="1" applyAlignment="1">
      <alignment horizontal="left" vertical="center"/>
    </xf>
    <xf numFmtId="0" fontId="11" fillId="0" borderId="0" xfId="0" applyFont="1" applyAlignment="1">
      <alignment horizontal="left" vertical="center" indent="4"/>
    </xf>
    <xf numFmtId="0" fontId="13" fillId="0" borderId="0" xfId="0" applyFont="1" applyAlignment="1">
      <alignment horizontal="left" vertical="center"/>
    </xf>
    <xf numFmtId="0" fontId="12" fillId="0" borderId="0" xfId="0" applyFont="1" applyAlignment="1">
      <alignment vertical="center"/>
    </xf>
    <xf numFmtId="10" fontId="30" fillId="0" borderId="2" xfId="2" applyNumberFormat="1" applyFont="1" applyBorder="1" applyAlignment="1">
      <alignment vertical="center"/>
    </xf>
    <xf numFmtId="0" fontId="13" fillId="0" borderId="0" xfId="0" applyFont="1" applyAlignment="1">
      <alignment vertical="center"/>
    </xf>
    <xf numFmtId="0" fontId="11" fillId="0" borderId="0" xfId="0" applyFont="1" applyAlignment="1">
      <alignment horizontal="justify" vertical="center"/>
    </xf>
    <xf numFmtId="0" fontId="11" fillId="0" borderId="0" xfId="0" applyFont="1" applyAlignment="1">
      <alignment horizontal="left" vertical="top" wrapText="1"/>
    </xf>
    <xf numFmtId="0" fontId="35" fillId="0" borderId="0" xfId="0" applyFont="1" applyAlignment="1"/>
    <xf numFmtId="0" fontId="11" fillId="0" borderId="0" xfId="0" applyFont="1" applyAlignment="1">
      <alignment horizontal="left" vertical="center" wrapText="1"/>
    </xf>
    <xf numFmtId="0" fontId="35" fillId="0" borderId="0" xfId="0" applyFont="1" applyAlignment="1">
      <alignment vertical="center"/>
    </xf>
    <xf numFmtId="0" fontId="37" fillId="0" borderId="0" xfId="0" applyFont="1" applyAlignment="1">
      <alignment vertical="center"/>
    </xf>
    <xf numFmtId="0" fontId="15" fillId="0" borderId="0" xfId="0" applyFont="1" applyAlignment="1">
      <alignment vertical="center"/>
    </xf>
    <xf numFmtId="0" fontId="26" fillId="0" borderId="0" xfId="0" applyFont="1"/>
    <xf numFmtId="0" fontId="33" fillId="0" borderId="0" xfId="0" applyFont="1"/>
    <xf numFmtId="0" fontId="12" fillId="0" borderId="0" xfId="0" applyFont="1" applyAlignment="1">
      <alignment horizontal="justify" vertical="center"/>
    </xf>
    <xf numFmtId="0" fontId="12" fillId="0" borderId="0" xfId="0" applyFont="1" applyAlignment="1">
      <alignment horizontal="justify" vertical="center" wrapText="1"/>
    </xf>
    <xf numFmtId="0" fontId="13" fillId="0" borderId="0" xfId="0" applyFont="1" applyAlignment="1">
      <alignment horizontal="justify" vertical="center" wrapText="1"/>
    </xf>
    <xf numFmtId="0" fontId="11" fillId="0" borderId="0" xfId="0" applyFont="1" applyAlignment="1">
      <alignment horizontal="center" vertical="center" wrapText="1"/>
    </xf>
    <xf numFmtId="0" fontId="15" fillId="0" borderId="1" xfId="0" applyFont="1" applyBorder="1" applyAlignment="1">
      <alignment horizontal="center" vertical="center" wrapText="1"/>
    </xf>
    <xf numFmtId="0" fontId="14" fillId="0" borderId="0" xfId="0" applyFont="1" applyAlignment="1">
      <alignment vertical="center"/>
    </xf>
    <xf numFmtId="4" fontId="14" fillId="0" borderId="0" xfId="0" applyNumberFormat="1" applyFont="1" applyAlignment="1">
      <alignment horizontal="right" vertical="center" wrapText="1"/>
    </xf>
    <xf numFmtId="3" fontId="15" fillId="4" borderId="2" xfId="0" applyNumberFormat="1" applyFont="1" applyFill="1" applyBorder="1" applyAlignment="1">
      <alignment horizontal="right" vertical="center"/>
    </xf>
    <xf numFmtId="0" fontId="0" fillId="0" borderId="0" xfId="0" applyBorder="1"/>
    <xf numFmtId="0" fontId="12" fillId="0" borderId="0" xfId="0" applyFont="1" applyFill="1" applyBorder="1" applyAlignment="1">
      <alignment vertical="center"/>
    </xf>
    <xf numFmtId="0" fontId="14" fillId="0" borderId="0" xfId="0" applyFont="1" applyAlignment="1">
      <alignment horizontal="left" vertical="center"/>
    </xf>
    <xf numFmtId="0" fontId="14" fillId="0" borderId="0" xfId="0" applyFont="1" applyAlignment="1">
      <alignment horizontal="justify" vertical="center"/>
    </xf>
    <xf numFmtId="0" fontId="14" fillId="0" borderId="0" xfId="0" applyFont="1" applyAlignment="1">
      <alignment horizontal="left" vertical="top"/>
    </xf>
    <xf numFmtId="0" fontId="15" fillId="0" borderId="0" xfId="0" applyFont="1" applyAlignment="1">
      <alignment horizontal="justify" vertical="center"/>
    </xf>
    <xf numFmtId="0" fontId="14" fillId="0" borderId="0" xfId="0" applyFont="1" applyAlignment="1">
      <alignment horizontal="left" vertical="top" wrapText="1"/>
    </xf>
    <xf numFmtId="0" fontId="33" fillId="0" borderId="0" xfId="0" applyFont="1" applyAlignment="1">
      <alignment horizontal="justify" vertical="center"/>
    </xf>
    <xf numFmtId="41" fontId="22" fillId="0" borderId="0" xfId="0" applyNumberFormat="1" applyFont="1" applyBorder="1" applyAlignment="1">
      <alignment wrapText="1"/>
    </xf>
    <xf numFmtId="0" fontId="15" fillId="4" borderId="9" xfId="0" applyFont="1" applyFill="1" applyBorder="1" applyAlignment="1">
      <alignment vertical="center"/>
    </xf>
    <xf numFmtId="0" fontId="14" fillId="4" borderId="9" xfId="0" applyFont="1" applyFill="1" applyBorder="1" applyAlignment="1">
      <alignment vertical="center"/>
    </xf>
    <xf numFmtId="0" fontId="13" fillId="5" borderId="0" xfId="0" applyFont="1" applyFill="1" applyAlignment="1"/>
    <xf numFmtId="0" fontId="11" fillId="5" borderId="0" xfId="0" applyFont="1" applyFill="1" applyAlignment="1"/>
    <xf numFmtId="41" fontId="11" fillId="5" borderId="0" xfId="27" applyFont="1" applyFill="1" applyAlignment="1"/>
    <xf numFmtId="0" fontId="11" fillId="5" borderId="0" xfId="0" applyFont="1" applyFill="1" applyAlignment="1">
      <alignment wrapText="1"/>
    </xf>
    <xf numFmtId="0" fontId="12" fillId="5" borderId="0" xfId="0" applyFont="1" applyFill="1" applyAlignment="1">
      <alignment wrapText="1"/>
    </xf>
    <xf numFmtId="165" fontId="12" fillId="5" borderId="0" xfId="0" applyNumberFormat="1" applyFont="1" applyFill="1" applyBorder="1" applyAlignment="1">
      <alignment wrapText="1"/>
    </xf>
    <xf numFmtId="0" fontId="42" fillId="5" borderId="0" xfId="0" applyFont="1" applyFill="1" applyAlignment="1">
      <alignment wrapText="1"/>
    </xf>
    <xf numFmtId="0" fontId="22" fillId="5" borderId="0" xfId="0" applyFont="1" applyFill="1" applyBorder="1" applyAlignment="1">
      <alignment wrapText="1"/>
    </xf>
    <xf numFmtId="0" fontId="22" fillId="5" borderId="0" xfId="0" applyFont="1" applyFill="1" applyAlignment="1">
      <alignment wrapText="1"/>
    </xf>
    <xf numFmtId="165" fontId="22" fillId="5" borderId="0" xfId="0" applyNumberFormat="1" applyFont="1" applyFill="1" applyBorder="1" applyAlignment="1">
      <alignment wrapText="1"/>
    </xf>
    <xf numFmtId="41" fontId="14" fillId="4" borderId="2" xfId="27" applyFont="1" applyFill="1" applyBorder="1" applyAlignment="1">
      <alignment horizontal="right" vertical="center"/>
    </xf>
    <xf numFmtId="0" fontId="0" fillId="3" borderId="0" xfId="0" applyFill="1"/>
    <xf numFmtId="9" fontId="11" fillId="0" borderId="0" xfId="2" applyFont="1" applyAlignment="1">
      <alignment vertical="center"/>
    </xf>
    <xf numFmtId="0" fontId="35" fillId="3" borderId="0" xfId="0" applyFont="1" applyFill="1" applyAlignment="1">
      <alignment horizontal="justify" vertical="center"/>
    </xf>
    <xf numFmtId="0" fontId="0" fillId="3" borderId="0" xfId="0" applyFill="1" applyAlignment="1">
      <alignment horizontal="left"/>
    </xf>
    <xf numFmtId="0" fontId="11" fillId="0" borderId="0" xfId="0" applyFont="1" applyAlignment="1">
      <alignment horizontal="left" vertical="center" wrapText="1"/>
    </xf>
    <xf numFmtId="0" fontId="11" fillId="0" borderId="0" xfId="0" applyFont="1" applyAlignment="1">
      <alignment horizontal="left" vertical="center"/>
    </xf>
    <xf numFmtId="0" fontId="12" fillId="0" borderId="0" xfId="0" applyFont="1" applyAlignment="1">
      <alignment horizontal="left" vertical="center"/>
    </xf>
    <xf numFmtId="0" fontId="12" fillId="0" borderId="0" xfId="0" applyFont="1" applyAlignment="1">
      <alignment horizontal="left" indent="1"/>
    </xf>
    <xf numFmtId="0" fontId="12" fillId="0" borderId="0" xfId="0" applyFont="1" applyFill="1" applyAlignment="1">
      <alignment vertical="center"/>
    </xf>
    <xf numFmtId="0" fontId="13" fillId="0" borderId="0" xfId="0" applyFont="1" applyFill="1" applyAlignment="1">
      <alignment horizontal="left" vertical="center"/>
    </xf>
    <xf numFmtId="0" fontId="15" fillId="0" borderId="0" xfId="0" applyFont="1" applyBorder="1" applyAlignment="1">
      <alignment horizontal="left" vertical="center" wrapText="1"/>
    </xf>
    <xf numFmtId="0" fontId="14" fillId="0" borderId="0" xfId="0" applyFont="1" applyBorder="1" applyAlignment="1">
      <alignment horizontal="left" vertical="center"/>
    </xf>
    <xf numFmtId="0" fontId="15" fillId="0" borderId="1" xfId="0" applyFont="1" applyBorder="1" applyAlignment="1">
      <alignment vertical="center" wrapText="1"/>
    </xf>
    <xf numFmtId="0" fontId="11" fillId="0" borderId="1" xfId="0" applyFont="1" applyBorder="1" applyAlignment="1">
      <alignment horizontal="left" vertical="center"/>
    </xf>
    <xf numFmtId="0" fontId="43" fillId="6" borderId="1" xfId="0" applyFont="1" applyFill="1" applyBorder="1" applyAlignment="1">
      <alignment horizontal="left" vertical="center" wrapText="1"/>
    </xf>
    <xf numFmtId="0" fontId="43" fillId="6" borderId="1" xfId="0" applyFont="1" applyFill="1" applyBorder="1" applyAlignment="1">
      <alignment horizontal="left" vertical="center"/>
    </xf>
    <xf numFmtId="0" fontId="0" fillId="0" borderId="1" xfId="0" applyBorder="1"/>
    <xf numFmtId="0" fontId="41" fillId="6" borderId="1" xfId="0" applyFont="1" applyFill="1" applyBorder="1"/>
    <xf numFmtId="41" fontId="11" fillId="0" borderId="0" xfId="27" applyFont="1" applyAlignment="1">
      <alignment horizontal="right" vertical="center"/>
    </xf>
    <xf numFmtId="0" fontId="0" fillId="0" borderId="0" xfId="0" applyAlignment="1">
      <alignment horizontal="right"/>
    </xf>
    <xf numFmtId="0" fontId="44" fillId="6" borderId="2" xfId="0" applyFont="1" applyFill="1" applyBorder="1" applyAlignment="1">
      <alignment horizontal="center" vertical="center" wrapText="1"/>
    </xf>
    <xf numFmtId="0" fontId="44" fillId="6" borderId="2" xfId="0" applyFont="1" applyFill="1" applyBorder="1" applyAlignment="1">
      <alignment vertical="center" wrapText="1"/>
    </xf>
    <xf numFmtId="0" fontId="17" fillId="7" borderId="2" xfId="0" applyFont="1" applyFill="1" applyBorder="1" applyAlignment="1">
      <alignment horizontal="center" vertical="center"/>
    </xf>
    <xf numFmtId="0" fontId="16" fillId="7" borderId="2" xfId="0" applyFont="1" applyFill="1" applyBorder="1" applyAlignment="1">
      <alignment vertical="center"/>
    </xf>
    <xf numFmtId="3" fontId="16" fillId="7" borderId="2" xfId="0" applyNumberFormat="1" applyFont="1" applyFill="1" applyBorder="1" applyAlignment="1">
      <alignment horizontal="right" vertical="center"/>
    </xf>
    <xf numFmtId="3" fontId="16" fillId="7" borderId="2" xfId="0" applyNumberFormat="1" applyFont="1" applyFill="1" applyBorder="1" applyAlignment="1">
      <alignment horizontal="right" vertical="center" wrapText="1"/>
    </xf>
    <xf numFmtId="9" fontId="16" fillId="7" borderId="2" xfId="0" applyNumberFormat="1" applyFont="1" applyFill="1" applyBorder="1" applyAlignment="1">
      <alignment horizontal="right" vertical="center"/>
    </xf>
    <xf numFmtId="0" fontId="17" fillId="7" borderId="2" xfId="0" applyFont="1" applyFill="1" applyBorder="1" applyAlignment="1">
      <alignment horizontal="center" vertical="center" wrapText="1"/>
    </xf>
    <xf numFmtId="41" fontId="30" fillId="0" borderId="2" xfId="27" applyFont="1" applyBorder="1"/>
    <xf numFmtId="9" fontId="30" fillId="0" borderId="2" xfId="2" applyFont="1" applyBorder="1" applyAlignment="1">
      <alignment horizontal="right"/>
    </xf>
    <xf numFmtId="0" fontId="0" fillId="0" borderId="2" xfId="0" applyBorder="1"/>
    <xf numFmtId="9" fontId="45" fillId="0" borderId="2" xfId="2" applyFont="1" applyBorder="1" applyAlignment="1"/>
    <xf numFmtId="0" fontId="45" fillId="7" borderId="2" xfId="0" applyFont="1" applyFill="1" applyBorder="1" applyAlignment="1">
      <alignment vertical="center"/>
    </xf>
    <xf numFmtId="0" fontId="30" fillId="0" borderId="2" xfId="0" applyFont="1" applyBorder="1" applyAlignment="1">
      <alignment vertical="center" wrapText="1"/>
    </xf>
    <xf numFmtId="0" fontId="45" fillId="0" borderId="2" xfId="0" applyFont="1" applyBorder="1" applyAlignment="1">
      <alignment vertical="center" wrapText="1"/>
    </xf>
    <xf numFmtId="0" fontId="45" fillId="0" borderId="0" xfId="0" applyFont="1" applyBorder="1" applyAlignment="1">
      <alignment horizontal="left" vertical="center" wrapText="1"/>
    </xf>
    <xf numFmtId="9" fontId="45" fillId="0" borderId="0" xfId="2" applyFont="1" applyBorder="1" applyAlignment="1"/>
    <xf numFmtId="168" fontId="18" fillId="2" borderId="0" xfId="4" applyNumberFormat="1" applyFont="1" applyFill="1" applyBorder="1" applyAlignment="1" applyProtection="1">
      <alignment horizontal="left"/>
    </xf>
    <xf numFmtId="41" fontId="3" fillId="0" borderId="2" xfId="27" applyFont="1" applyFill="1" applyBorder="1"/>
    <xf numFmtId="0" fontId="35" fillId="0" borderId="0" xfId="0" applyFont="1" applyFill="1" applyAlignment="1">
      <alignment vertical="center"/>
    </xf>
    <xf numFmtId="0" fontId="11" fillId="0" borderId="0" xfId="0" applyFont="1" applyFill="1" applyAlignment="1">
      <alignment vertical="center"/>
    </xf>
    <xf numFmtId="0" fontId="0" fillId="0" borderId="0" xfId="0" applyFill="1"/>
    <xf numFmtId="0" fontId="11" fillId="0" borderId="0" xfId="0" applyFont="1" applyFill="1"/>
    <xf numFmtId="0" fontId="0" fillId="0" borderId="0" xfId="0" applyFill="1" applyAlignment="1">
      <alignment horizontal="left"/>
    </xf>
    <xf numFmtId="165" fontId="14" fillId="8" borderId="4" xfId="3" applyFont="1" applyFill="1" applyBorder="1" applyAlignment="1">
      <alignment vertical="center"/>
    </xf>
    <xf numFmtId="165" fontId="14" fillId="8" borderId="6" xfId="3" applyFont="1" applyFill="1" applyBorder="1" applyAlignment="1">
      <alignment vertical="center"/>
    </xf>
    <xf numFmtId="0" fontId="17" fillId="4" borderId="26" xfId="0" applyFont="1" applyFill="1" applyBorder="1" applyAlignment="1">
      <alignment vertical="center" wrapText="1"/>
    </xf>
    <xf numFmtId="0" fontId="17" fillId="4" borderId="0" xfId="0" applyFont="1" applyFill="1" applyBorder="1" applyAlignment="1">
      <alignment horizontal="center" vertical="center" wrapText="1"/>
    </xf>
    <xf numFmtId="171" fontId="17" fillId="4" borderId="0" xfId="27" applyNumberFormat="1" applyFont="1" applyFill="1" applyBorder="1" applyAlignment="1">
      <alignment vertical="center" wrapText="1"/>
    </xf>
    <xf numFmtId="171" fontId="17" fillId="4" borderId="0" xfId="0" applyNumberFormat="1" applyFont="1" applyFill="1" applyBorder="1" applyAlignment="1">
      <alignment vertical="center" wrapText="1"/>
    </xf>
    <xf numFmtId="167" fontId="17" fillId="4" borderId="27" xfId="0" applyNumberFormat="1" applyFont="1" applyFill="1" applyBorder="1" applyAlignment="1">
      <alignment vertical="center" wrapText="1"/>
    </xf>
    <xf numFmtId="0" fontId="17" fillId="4" borderId="26" xfId="0" applyFont="1" applyFill="1" applyBorder="1" applyAlignment="1">
      <alignment vertical="center"/>
    </xf>
    <xf numFmtId="171" fontId="17" fillId="4" borderId="0" xfId="27" applyNumberFormat="1" applyFont="1" applyFill="1" applyBorder="1" applyAlignment="1">
      <alignment horizontal="center" vertical="center" wrapText="1"/>
    </xf>
    <xf numFmtId="167" fontId="17" fillId="4" borderId="0" xfId="0" applyNumberFormat="1" applyFont="1" applyFill="1" applyBorder="1" applyAlignment="1">
      <alignment horizontal="center" vertical="center" wrapText="1"/>
    </xf>
    <xf numFmtId="167" fontId="17" fillId="4" borderId="27" xfId="0" applyNumberFormat="1" applyFont="1" applyFill="1" applyBorder="1" applyAlignment="1">
      <alignment horizontal="center" vertical="center" wrapText="1"/>
    </xf>
    <xf numFmtId="171" fontId="17" fillId="4" borderId="0" xfId="0" applyNumberFormat="1" applyFont="1" applyFill="1" applyBorder="1" applyAlignment="1">
      <alignment horizontal="center" vertical="center" wrapText="1"/>
    </xf>
    <xf numFmtId="0" fontId="17" fillId="4" borderId="22" xfId="0" applyFont="1" applyFill="1" applyBorder="1" applyAlignment="1">
      <alignment vertical="center" wrapText="1"/>
    </xf>
    <xf numFmtId="41" fontId="17" fillId="4" borderId="24" xfId="27" applyFont="1" applyFill="1" applyBorder="1" applyAlignment="1">
      <alignment vertical="center" wrapText="1"/>
    </xf>
    <xf numFmtId="41" fontId="17" fillId="4" borderId="27" xfId="27" applyFont="1" applyFill="1" applyBorder="1" applyAlignment="1">
      <alignment vertical="center" wrapText="1"/>
    </xf>
    <xf numFmtId="0" fontId="17" fillId="4" borderId="28" xfId="0" applyFont="1" applyFill="1" applyBorder="1" applyAlignment="1">
      <alignment vertical="center" wrapText="1"/>
    </xf>
    <xf numFmtId="0" fontId="17" fillId="4" borderId="29" xfId="0" applyFont="1" applyFill="1" applyBorder="1" applyAlignment="1">
      <alignment horizontal="center" vertical="center"/>
    </xf>
    <xf numFmtId="171" fontId="17" fillId="4" borderId="29" xfId="27" applyNumberFormat="1" applyFont="1" applyFill="1" applyBorder="1" applyAlignment="1">
      <alignment horizontal="center" vertical="center"/>
    </xf>
    <xf numFmtId="41" fontId="17" fillId="4" borderId="30" xfId="27" applyFont="1" applyFill="1" applyBorder="1" applyAlignment="1">
      <alignment horizontal="center" vertical="center" wrapText="1"/>
    </xf>
    <xf numFmtId="41" fontId="17" fillId="4" borderId="31" xfId="27" applyFont="1" applyFill="1" applyBorder="1" applyAlignment="1">
      <alignment horizontal="right" vertical="center"/>
    </xf>
    <xf numFmtId="0" fontId="16" fillId="4" borderId="20" xfId="0" applyFont="1" applyFill="1" applyBorder="1" applyAlignment="1">
      <alignment vertical="center" wrapText="1"/>
    </xf>
    <xf numFmtId="0" fontId="16" fillId="4" borderId="21" xfId="0" applyFont="1" applyFill="1" applyBorder="1" applyAlignment="1">
      <alignment vertical="center" wrapText="1"/>
    </xf>
    <xf numFmtId="0" fontId="16" fillId="4" borderId="25" xfId="0" applyFont="1" applyFill="1" applyBorder="1" applyAlignment="1">
      <alignment vertical="center" wrapText="1"/>
    </xf>
    <xf numFmtId="0" fontId="15" fillId="0" borderId="2" xfId="0" applyFont="1" applyFill="1" applyBorder="1" applyAlignment="1">
      <alignment vertical="center"/>
    </xf>
    <xf numFmtId="0" fontId="15" fillId="0" borderId="2" xfId="0" applyFont="1" applyFill="1" applyBorder="1" applyAlignment="1">
      <alignment horizontal="center" vertical="center" wrapText="1"/>
    </xf>
    <xf numFmtId="41" fontId="17" fillId="0" borderId="2" xfId="27" applyFont="1" applyFill="1" applyBorder="1"/>
    <xf numFmtId="165" fontId="14" fillId="0" borderId="2" xfId="27" applyNumberFormat="1" applyFont="1" applyBorder="1" applyAlignment="1">
      <alignment horizontal="right" vertical="center"/>
    </xf>
    <xf numFmtId="9" fontId="11" fillId="0" borderId="0" xfId="2" applyFont="1"/>
    <xf numFmtId="41" fontId="17" fillId="4" borderId="0" xfId="0" applyNumberFormat="1" applyFont="1" applyFill="1" applyBorder="1" applyAlignment="1">
      <alignment horizontal="right" vertical="center" wrapText="1"/>
    </xf>
    <xf numFmtId="0" fontId="17" fillId="4" borderId="0" xfId="0" applyFont="1" applyFill="1" applyBorder="1" applyAlignment="1">
      <alignment vertical="center" wrapText="1"/>
    </xf>
    <xf numFmtId="0" fontId="17" fillId="4" borderId="0" xfId="0" applyFont="1" applyFill="1" applyBorder="1" applyAlignment="1">
      <alignment horizontal="center" vertical="center"/>
    </xf>
    <xf numFmtId="171" fontId="17" fillId="4" borderId="0" xfId="27" applyNumberFormat="1" applyFont="1" applyFill="1" applyBorder="1" applyAlignment="1">
      <alignment horizontal="center" vertical="center"/>
    </xf>
    <xf numFmtId="41" fontId="17" fillId="4" borderId="0" xfId="27" applyFont="1" applyFill="1" applyBorder="1" applyAlignment="1">
      <alignment horizontal="center" vertical="center" wrapText="1"/>
    </xf>
    <xf numFmtId="171" fontId="17" fillId="4" borderId="0" xfId="27" applyNumberFormat="1" applyFont="1" applyFill="1" applyBorder="1" applyAlignment="1">
      <alignment horizontal="right" vertical="center"/>
    </xf>
    <xf numFmtId="41" fontId="17" fillId="4" borderId="0" xfId="27" applyFont="1" applyFill="1" applyBorder="1" applyAlignment="1">
      <alignment horizontal="right" vertical="center"/>
    </xf>
    <xf numFmtId="168" fontId="18" fillId="2" borderId="0" xfId="4" applyNumberFormat="1" applyFont="1" applyFill="1" applyBorder="1" applyAlignment="1" applyProtection="1">
      <alignment horizontal="left"/>
    </xf>
    <xf numFmtId="0" fontId="15" fillId="0" borderId="9" xfId="0" applyFont="1" applyFill="1" applyBorder="1" applyAlignment="1">
      <alignment horizontal="center" vertical="center" wrapText="1"/>
    </xf>
    <xf numFmtId="0" fontId="14" fillId="0" borderId="4" xfId="0" applyFont="1" applyFill="1" applyBorder="1" applyAlignment="1">
      <alignment vertical="center" wrapText="1"/>
    </xf>
    <xf numFmtId="0" fontId="14" fillId="0" borderId="10" xfId="0" applyFont="1" applyFill="1" applyBorder="1" applyAlignment="1">
      <alignment vertical="center" wrapText="1"/>
    </xf>
    <xf numFmtId="0" fontId="14" fillId="0" borderId="7" xfId="0" applyFont="1" applyFill="1" applyBorder="1" applyAlignment="1">
      <alignment vertical="center" wrapText="1"/>
    </xf>
    <xf numFmtId="0" fontId="14" fillId="0" borderId="5" xfId="0" applyFont="1" applyFill="1" applyBorder="1" applyAlignment="1">
      <alignment vertical="center" wrapText="1"/>
    </xf>
    <xf numFmtId="0" fontId="15" fillId="0" borderId="4" xfId="0" applyFont="1" applyFill="1" applyBorder="1" applyAlignment="1">
      <alignment vertical="center" wrapText="1"/>
    </xf>
    <xf numFmtId="0" fontId="15" fillId="0" borderId="10" xfId="0" applyFont="1" applyFill="1" applyBorder="1" applyAlignment="1">
      <alignment vertical="center" wrapText="1"/>
    </xf>
    <xf numFmtId="0" fontId="15" fillId="0" borderId="5" xfId="0" applyFont="1" applyFill="1" applyBorder="1" applyAlignment="1">
      <alignment vertical="center" wrapText="1"/>
    </xf>
    <xf numFmtId="41" fontId="15" fillId="0" borderId="10" xfId="27" applyFont="1" applyFill="1" applyBorder="1" applyAlignment="1">
      <alignment vertical="center" wrapText="1"/>
    </xf>
    <xf numFmtId="165" fontId="15" fillId="0" borderId="4" xfId="3" applyFont="1" applyFill="1" applyBorder="1" applyAlignment="1">
      <alignment vertical="center"/>
    </xf>
    <xf numFmtId="41" fontId="14" fillId="0" borderId="4" xfId="27" applyFont="1" applyFill="1" applyBorder="1" applyAlignment="1">
      <alignment vertical="center" wrapText="1"/>
    </xf>
    <xf numFmtId="41" fontId="14" fillId="0" borderId="0" xfId="27" applyFont="1" applyFill="1" applyBorder="1" applyAlignment="1">
      <alignment vertical="center" wrapText="1"/>
    </xf>
    <xf numFmtId="167" fontId="14" fillId="0" borderId="5" xfId="1" applyNumberFormat="1" applyFont="1" applyFill="1" applyBorder="1" applyAlignment="1">
      <alignment vertical="center" wrapText="1"/>
    </xf>
    <xf numFmtId="0" fontId="14" fillId="0" borderId="4" xfId="0" applyFont="1" applyFill="1" applyBorder="1" applyAlignment="1">
      <alignment vertical="center"/>
    </xf>
    <xf numFmtId="41" fontId="14" fillId="0" borderId="5" xfId="27" applyFont="1" applyFill="1" applyBorder="1" applyAlignment="1">
      <alignment vertical="center"/>
    </xf>
    <xf numFmtId="41" fontId="15" fillId="0" borderId="4" xfId="27" applyFont="1" applyFill="1" applyBorder="1" applyAlignment="1">
      <alignment vertical="center"/>
    </xf>
    <xf numFmtId="41" fontId="15" fillId="0" borderId="0" xfId="27" applyFont="1" applyFill="1" applyBorder="1" applyAlignment="1">
      <alignment vertical="center"/>
    </xf>
    <xf numFmtId="41" fontId="14" fillId="0" borderId="4" xfId="27" applyFont="1" applyFill="1" applyBorder="1" applyAlignment="1">
      <alignment vertical="center"/>
    </xf>
    <xf numFmtId="0" fontId="14" fillId="0" borderId="10" xfId="0" applyFont="1" applyFill="1" applyBorder="1" applyAlignment="1">
      <alignment vertical="center"/>
    </xf>
    <xf numFmtId="41" fontId="14" fillId="0" borderId="0" xfId="27" applyFont="1" applyFill="1" applyBorder="1" applyAlignment="1">
      <alignment vertical="center"/>
    </xf>
    <xf numFmtId="41" fontId="14" fillId="0" borderId="5" xfId="27" applyFont="1" applyFill="1" applyBorder="1" applyAlignment="1">
      <alignment vertical="center" wrapText="1"/>
    </xf>
    <xf numFmtId="0" fontId="14" fillId="0" borderId="4" xfId="0" applyFont="1" applyFill="1" applyBorder="1" applyAlignment="1">
      <alignment wrapText="1"/>
    </xf>
    <xf numFmtId="167" fontId="14" fillId="0" borderId="0" xfId="1" applyNumberFormat="1" applyFont="1" applyFill="1" applyBorder="1" applyAlignment="1">
      <alignment vertical="center" wrapText="1"/>
    </xf>
    <xf numFmtId="0" fontId="14" fillId="0" borderId="0" xfId="0" applyFont="1" applyFill="1" applyBorder="1" applyAlignment="1">
      <alignment vertical="center"/>
    </xf>
    <xf numFmtId="41" fontId="15" fillId="0" borderId="4" xfId="27" applyFont="1" applyFill="1" applyBorder="1" applyAlignment="1">
      <alignment vertical="center" wrapText="1"/>
    </xf>
    <xf numFmtId="0" fontId="14" fillId="0" borderId="5" xfId="0" applyFont="1" applyFill="1" applyBorder="1" applyAlignment="1">
      <alignment vertical="center"/>
    </xf>
    <xf numFmtId="0" fontId="14" fillId="0" borderId="6" xfId="0" applyFont="1" applyFill="1" applyBorder="1" applyAlignment="1">
      <alignment vertical="center"/>
    </xf>
    <xf numFmtId="0" fontId="15" fillId="0" borderId="2" xfId="0" applyFont="1" applyFill="1" applyBorder="1" applyAlignment="1">
      <alignment vertical="center" wrapText="1"/>
    </xf>
    <xf numFmtId="0" fontId="15" fillId="0" borderId="4" xfId="0" applyFont="1" applyFill="1" applyBorder="1" applyAlignment="1">
      <alignment wrapText="1"/>
    </xf>
    <xf numFmtId="0" fontId="15" fillId="0" borderId="10" xfId="0" applyFont="1" applyFill="1" applyBorder="1" applyAlignment="1">
      <alignment wrapText="1"/>
    </xf>
    <xf numFmtId="165" fontId="15" fillId="0" borderId="10" xfId="3" applyFont="1" applyFill="1" applyBorder="1"/>
    <xf numFmtId="167" fontId="14" fillId="0" borderId="10" xfId="1" applyNumberFormat="1" applyFont="1" applyFill="1" applyBorder="1" applyAlignment="1">
      <alignment vertical="center" wrapText="1"/>
    </xf>
    <xf numFmtId="0" fontId="15" fillId="0" borderId="5" xfId="0" applyFont="1" applyFill="1" applyBorder="1" applyAlignment="1">
      <alignment wrapText="1"/>
    </xf>
    <xf numFmtId="0" fontId="14" fillId="0" borderId="5" xfId="0" applyFont="1" applyFill="1" applyBorder="1" applyAlignment="1">
      <alignment wrapText="1"/>
    </xf>
    <xf numFmtId="0" fontId="14" fillId="0" borderId="4" xfId="0" applyFont="1" applyFill="1" applyBorder="1"/>
    <xf numFmtId="165" fontId="14" fillId="0" borderId="4" xfId="0" applyNumberFormat="1" applyFont="1" applyFill="1" applyBorder="1" applyAlignment="1">
      <alignment wrapText="1"/>
    </xf>
    <xf numFmtId="0" fontId="14" fillId="0" borderId="5" xfId="0" applyFont="1" applyFill="1" applyBorder="1"/>
    <xf numFmtId="165" fontId="14" fillId="0" borderId="4" xfId="27" applyNumberFormat="1" applyFont="1" applyFill="1" applyBorder="1" applyAlignment="1">
      <alignment vertical="center" wrapText="1"/>
    </xf>
    <xf numFmtId="0" fontId="14" fillId="0" borderId="0" xfId="0" applyFont="1" applyFill="1" applyBorder="1" applyAlignment="1">
      <alignment wrapText="1"/>
    </xf>
    <xf numFmtId="0" fontId="14" fillId="0" borderId="0" xfId="0" applyFont="1" applyFill="1" applyBorder="1"/>
    <xf numFmtId="0" fontId="14" fillId="0" borderId="10" xfId="0" applyFont="1" applyFill="1" applyBorder="1" applyAlignment="1">
      <alignment wrapText="1"/>
    </xf>
    <xf numFmtId="0" fontId="15" fillId="0" borderId="6" xfId="0" applyFont="1" applyFill="1" applyBorder="1" applyAlignment="1">
      <alignment vertical="center" wrapText="1"/>
    </xf>
    <xf numFmtId="0" fontId="15" fillId="0" borderId="8" xfId="0" applyFont="1" applyFill="1" applyBorder="1" applyAlignment="1">
      <alignment vertical="center" wrapText="1"/>
    </xf>
    <xf numFmtId="167" fontId="15" fillId="0" borderId="2" xfId="1" applyNumberFormat="1" applyFont="1" applyFill="1" applyBorder="1" applyAlignment="1">
      <alignment vertical="center" wrapText="1"/>
    </xf>
    <xf numFmtId="167" fontId="7" fillId="0" borderId="2" xfId="1" applyNumberFormat="1" applyFont="1" applyFill="1" applyBorder="1" applyAlignment="1">
      <alignment vertical="center" wrapText="1"/>
    </xf>
    <xf numFmtId="0" fontId="15" fillId="0" borderId="4" xfId="0" applyFont="1" applyFill="1" applyBorder="1"/>
    <xf numFmtId="41" fontId="15" fillId="0" borderId="4" xfId="27" applyFont="1" applyFill="1" applyBorder="1"/>
    <xf numFmtId="41" fontId="14" fillId="0" borderId="4" xfId="27" quotePrefix="1" applyFont="1" applyFill="1" applyBorder="1"/>
    <xf numFmtId="0" fontId="14" fillId="0" borderId="4" xfId="0" quotePrefix="1" applyFont="1" applyFill="1" applyBorder="1"/>
    <xf numFmtId="0" fontId="14" fillId="0" borderId="4" xfId="0" quotePrefix="1" applyFont="1" applyFill="1" applyBorder="1" applyAlignment="1">
      <alignment horizontal="center"/>
    </xf>
    <xf numFmtId="165" fontId="14" fillId="0" borderId="4" xfId="27" quotePrefix="1" applyNumberFormat="1" applyFont="1" applyFill="1" applyBorder="1"/>
    <xf numFmtId="41" fontId="14" fillId="8" borderId="4" xfId="27" applyFont="1" applyFill="1" applyBorder="1"/>
    <xf numFmtId="0" fontId="14" fillId="0" borderId="4" xfId="0" applyFont="1" applyFill="1" applyBorder="1" applyAlignment="1">
      <alignment horizontal="center"/>
    </xf>
    <xf numFmtId="41" fontId="15" fillId="8" borderId="4" xfId="27" applyFont="1" applyFill="1" applyBorder="1"/>
    <xf numFmtId="0" fontId="15" fillId="0" borderId="6" xfId="0" applyFont="1" applyFill="1" applyBorder="1"/>
    <xf numFmtId="0" fontId="14" fillId="0" borderId="9" xfId="0" applyFont="1" applyFill="1" applyBorder="1" applyAlignment="1">
      <alignment wrapText="1"/>
    </xf>
    <xf numFmtId="0" fontId="15" fillId="0" borderId="17" xfId="0" applyFont="1" applyFill="1" applyBorder="1" applyAlignment="1">
      <alignment wrapText="1"/>
    </xf>
    <xf numFmtId="0" fontId="15" fillId="0" borderId="7" xfId="0" applyFont="1" applyFill="1" applyBorder="1" applyAlignment="1">
      <alignment wrapText="1"/>
    </xf>
    <xf numFmtId="165" fontId="15" fillId="8" borderId="4" xfId="3" applyFont="1" applyFill="1" applyBorder="1" applyAlignment="1">
      <alignment vertical="center"/>
    </xf>
    <xf numFmtId="0" fontId="15" fillId="8" borderId="4" xfId="0" applyFont="1" applyFill="1" applyBorder="1" applyAlignment="1">
      <alignment vertical="center" wrapText="1"/>
    </xf>
    <xf numFmtId="165" fontId="15" fillId="0" borderId="5" xfId="3" applyFont="1" applyFill="1" applyBorder="1" applyAlignment="1">
      <alignment vertical="center"/>
    </xf>
    <xf numFmtId="165" fontId="14" fillId="0" borderId="5" xfId="3" applyFont="1" applyFill="1" applyBorder="1" applyAlignment="1">
      <alignment vertical="center"/>
    </xf>
    <xf numFmtId="165" fontId="14" fillId="0" borderId="6" xfId="3" applyFont="1" applyFill="1" applyBorder="1" applyAlignment="1">
      <alignment vertical="center"/>
    </xf>
    <xf numFmtId="165" fontId="14" fillId="8" borderId="6" xfId="3" applyFont="1" applyFill="1" applyBorder="1" applyAlignment="1">
      <alignment vertical="center" wrapText="1"/>
    </xf>
    <xf numFmtId="165" fontId="15" fillId="8" borderId="7" xfId="3" applyFont="1" applyFill="1" applyBorder="1" applyAlignment="1">
      <alignment vertical="center"/>
    </xf>
    <xf numFmtId="0" fontId="15" fillId="8" borderId="10" xfId="0" applyFont="1" applyFill="1" applyBorder="1" applyAlignment="1">
      <alignment vertical="center" wrapText="1"/>
    </xf>
    <xf numFmtId="165" fontId="14" fillId="0" borderId="4" xfId="3" applyFont="1" applyFill="1" applyBorder="1" applyAlignment="1">
      <alignment vertical="center"/>
    </xf>
    <xf numFmtId="165" fontId="14" fillId="8" borderId="10" xfId="3" applyFont="1" applyFill="1" applyBorder="1" applyAlignment="1">
      <alignment vertical="center"/>
    </xf>
    <xf numFmtId="165" fontId="14" fillId="8" borderId="11" xfId="3" applyFont="1" applyFill="1" applyBorder="1" applyAlignment="1">
      <alignment vertical="center"/>
    </xf>
    <xf numFmtId="165" fontId="15" fillId="0" borderId="4" xfId="0" applyNumberFormat="1" applyFont="1" applyFill="1" applyBorder="1" applyAlignment="1">
      <alignment vertical="center" wrapText="1"/>
    </xf>
    <xf numFmtId="0" fontId="15" fillId="0" borderId="11" xfId="0" applyFont="1" applyFill="1" applyBorder="1" applyAlignment="1">
      <alignment vertical="center" wrapText="1"/>
    </xf>
    <xf numFmtId="165" fontId="15" fillId="0" borderId="6" xfId="3" applyFont="1" applyFill="1" applyBorder="1" applyAlignment="1">
      <alignment vertical="center"/>
    </xf>
    <xf numFmtId="0" fontId="15" fillId="0" borderId="2" xfId="0" applyFont="1" applyFill="1" applyBorder="1" applyAlignment="1">
      <alignment wrapText="1"/>
    </xf>
    <xf numFmtId="165" fontId="15" fillId="0" borderId="12" xfId="3" applyFont="1" applyFill="1" applyBorder="1"/>
    <xf numFmtId="165" fontId="15" fillId="0" borderId="9" xfId="3" applyFont="1" applyFill="1" applyBorder="1"/>
    <xf numFmtId="165" fontId="15" fillId="0" borderId="2" xfId="3" applyFont="1" applyFill="1" applyBorder="1"/>
    <xf numFmtId="0" fontId="14" fillId="8" borderId="4" xfId="0" applyFont="1" applyFill="1" applyBorder="1" applyAlignment="1">
      <alignment wrapText="1"/>
    </xf>
    <xf numFmtId="165" fontId="15" fillId="0" borderId="0" xfId="3" applyFont="1" applyFill="1" applyBorder="1"/>
    <xf numFmtId="165" fontId="14" fillId="0" borderId="4" xfId="3" applyFont="1" applyFill="1" applyBorder="1"/>
    <xf numFmtId="165" fontId="15" fillId="0" borderId="4" xfId="3" applyFont="1" applyFill="1" applyBorder="1"/>
    <xf numFmtId="0" fontId="14" fillId="0" borderId="6" xfId="0" applyFont="1" applyFill="1" applyBorder="1" applyAlignment="1">
      <alignment vertical="center" wrapText="1"/>
    </xf>
    <xf numFmtId="165" fontId="15" fillId="0" borderId="6" xfId="3" applyFont="1" applyFill="1" applyBorder="1"/>
    <xf numFmtId="165" fontId="14" fillId="0" borderId="8" xfId="3" applyFont="1" applyFill="1" applyBorder="1"/>
    <xf numFmtId="165" fontId="14" fillId="0" borderId="6" xfId="3" applyFont="1" applyFill="1" applyBorder="1"/>
    <xf numFmtId="0" fontId="15" fillId="0" borderId="6" xfId="0" applyFont="1" applyFill="1" applyBorder="1" applyAlignment="1">
      <alignment wrapText="1"/>
    </xf>
    <xf numFmtId="165" fontId="15" fillId="0" borderId="3" xfId="3" applyFont="1" applyFill="1" applyBorder="1"/>
    <xf numFmtId="165" fontId="12" fillId="3" borderId="2" xfId="3" applyNumberFormat="1" applyFont="1" applyFill="1" applyBorder="1" applyAlignment="1">
      <alignment vertical="center"/>
    </xf>
    <xf numFmtId="165" fontId="12" fillId="0" borderId="9" xfId="3" applyFont="1" applyFill="1" applyBorder="1" applyAlignment="1">
      <alignment vertical="center"/>
    </xf>
    <xf numFmtId="165" fontId="12" fillId="0" borderId="11" xfId="3" applyFont="1" applyFill="1" applyBorder="1" applyAlignment="1">
      <alignment vertical="center"/>
    </xf>
    <xf numFmtId="165" fontId="12" fillId="0" borderId="2" xfId="3" applyFont="1" applyFill="1" applyBorder="1" applyAlignment="1">
      <alignment vertical="center"/>
    </xf>
    <xf numFmtId="41" fontId="12" fillId="0" borderId="4" xfId="27" applyFont="1" applyFill="1" applyBorder="1"/>
    <xf numFmtId="165" fontId="12" fillId="0" borderId="4" xfId="27" quotePrefix="1" applyNumberFormat="1" applyFont="1" applyFill="1" applyBorder="1"/>
    <xf numFmtId="165" fontId="12" fillId="0" borderId="6" xfId="27" quotePrefix="1" applyNumberFormat="1" applyFont="1" applyFill="1" applyBorder="1"/>
    <xf numFmtId="165" fontId="12" fillId="0" borderId="3" xfId="3" applyFont="1" applyBorder="1"/>
    <xf numFmtId="165" fontId="12" fillId="0" borderId="3" xfId="3" applyFont="1" applyFill="1" applyBorder="1"/>
    <xf numFmtId="0" fontId="16" fillId="4" borderId="26" xfId="0" applyFont="1" applyFill="1" applyBorder="1" applyAlignment="1">
      <alignment vertical="center"/>
    </xf>
    <xf numFmtId="0" fontId="16" fillId="4" borderId="0"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32" xfId="0" applyFont="1" applyFill="1" applyBorder="1" applyAlignment="1">
      <alignment vertical="center"/>
    </xf>
    <xf numFmtId="0" fontId="16" fillId="4" borderId="33" xfId="0" applyFont="1" applyFill="1" applyBorder="1" applyAlignment="1">
      <alignment horizontal="center" vertical="center" wrapText="1"/>
    </xf>
    <xf numFmtId="0" fontId="16" fillId="4" borderId="34" xfId="0" applyFont="1" applyFill="1" applyBorder="1" applyAlignment="1">
      <alignment horizontal="center" vertical="center" wrapText="1"/>
    </xf>
    <xf numFmtId="165" fontId="12" fillId="0" borderId="4" xfId="3" applyFont="1" applyFill="1" applyBorder="1" applyAlignment="1">
      <alignment vertical="center"/>
    </xf>
    <xf numFmtId="9" fontId="30" fillId="0" borderId="2" xfId="2" applyNumberFormat="1" applyFont="1" applyBorder="1" applyAlignment="1">
      <alignment horizontal="right"/>
    </xf>
    <xf numFmtId="41" fontId="11" fillId="0" borderId="4" xfId="27" applyFont="1" applyFill="1" applyBorder="1" applyAlignment="1">
      <alignment vertical="center" wrapText="1"/>
    </xf>
    <xf numFmtId="0" fontId="14" fillId="0" borderId="0" xfId="0" applyFont="1" applyAlignment="1">
      <alignment horizontal="left" vertical="top" wrapText="1"/>
    </xf>
    <xf numFmtId="0" fontId="48" fillId="0" borderId="0" xfId="58" applyFill="1" applyAlignment="1">
      <alignment horizontal="left"/>
    </xf>
    <xf numFmtId="0" fontId="12" fillId="0" borderId="0" xfId="0" applyFont="1" applyFill="1" applyAlignment="1">
      <alignment horizontal="left" vertical="center"/>
    </xf>
    <xf numFmtId="41" fontId="12" fillId="0" borderId="6" xfId="27" quotePrefix="1" applyFont="1" applyFill="1" applyBorder="1"/>
    <xf numFmtId="165" fontId="12" fillId="0" borderId="2" xfId="3" applyFont="1" applyFill="1" applyBorder="1"/>
    <xf numFmtId="0" fontId="12" fillId="0" borderId="6" xfId="0" applyFont="1" applyFill="1" applyBorder="1" applyAlignment="1">
      <alignment wrapText="1"/>
    </xf>
    <xf numFmtId="165" fontId="12" fillId="3" borderId="3" xfId="3" applyFont="1" applyFill="1" applyBorder="1"/>
    <xf numFmtId="41" fontId="14" fillId="0" borderId="2" xfId="27" applyFont="1" applyFill="1" applyBorder="1" applyAlignment="1">
      <alignment horizontal="right" vertical="center"/>
    </xf>
    <xf numFmtId="0" fontId="14" fillId="0" borderId="2" xfId="0" applyFont="1" applyFill="1" applyBorder="1" applyAlignment="1">
      <alignment vertical="center"/>
    </xf>
    <xf numFmtId="0" fontId="45" fillId="3" borderId="0" xfId="0" applyFont="1" applyFill="1" applyBorder="1" applyAlignment="1">
      <alignment horizontal="left" vertical="center" wrapText="1"/>
    </xf>
    <xf numFmtId="0" fontId="12" fillId="3" borderId="0" xfId="0" applyFont="1" applyFill="1" applyAlignment="1">
      <alignment vertical="center"/>
    </xf>
    <xf numFmtId="0" fontId="0" fillId="3" borderId="0" xfId="0" applyFill="1" applyBorder="1"/>
    <xf numFmtId="9" fontId="30" fillId="3" borderId="0" xfId="2" applyFont="1" applyFill="1" applyBorder="1" applyAlignment="1"/>
    <xf numFmtId="0" fontId="17" fillId="0" borderId="2" xfId="0" applyFont="1" applyFill="1" applyBorder="1"/>
    <xf numFmtId="167" fontId="14" fillId="0" borderId="2" xfId="1" applyNumberFormat="1" applyFont="1" applyFill="1" applyBorder="1" applyAlignment="1">
      <alignment horizontal="right" vertical="center"/>
    </xf>
    <xf numFmtId="165" fontId="12" fillId="0" borderId="8" xfId="3" applyFont="1" applyBorder="1" applyAlignment="1">
      <alignment vertical="center"/>
    </xf>
    <xf numFmtId="0" fontId="45" fillId="7" borderId="2" xfId="0" applyFont="1" applyFill="1" applyBorder="1" applyAlignment="1">
      <alignment horizontal="center" vertical="center" wrapText="1"/>
    </xf>
    <xf numFmtId="43" fontId="22" fillId="0" borderId="0" xfId="1" applyFont="1" applyBorder="1" applyAlignment="1">
      <alignment wrapText="1"/>
    </xf>
    <xf numFmtId="41" fontId="12" fillId="0" borderId="10" xfId="27" applyFont="1" applyFill="1" applyBorder="1" applyAlignment="1">
      <alignment vertical="center"/>
    </xf>
    <xf numFmtId="165" fontId="12" fillId="0" borderId="4" xfId="3" applyFont="1" applyBorder="1"/>
    <xf numFmtId="165" fontId="15" fillId="0" borderId="7" xfId="3" applyFont="1" applyFill="1" applyBorder="1"/>
    <xf numFmtId="0" fontId="17" fillId="0" borderId="0" xfId="0" applyFont="1" applyFill="1" applyBorder="1" applyAlignment="1">
      <alignment vertical="center" wrapText="1"/>
    </xf>
    <xf numFmtId="0" fontId="17" fillId="0" borderId="0" xfId="0" applyFont="1" applyFill="1" applyBorder="1" applyAlignment="1">
      <alignment horizontal="center" vertical="center"/>
    </xf>
    <xf numFmtId="171" fontId="17" fillId="0" borderId="0" xfId="27" applyNumberFormat="1" applyFont="1" applyFill="1" applyBorder="1" applyAlignment="1">
      <alignment horizontal="center" vertical="center"/>
    </xf>
    <xf numFmtId="41" fontId="17" fillId="0" borderId="0" xfId="27" applyFont="1" applyFill="1" applyBorder="1" applyAlignment="1">
      <alignment horizontal="center" vertical="center" wrapText="1"/>
    </xf>
    <xf numFmtId="171" fontId="17" fillId="0" borderId="0" xfId="27" applyNumberFormat="1" applyFont="1" applyFill="1" applyBorder="1" applyAlignment="1">
      <alignment horizontal="right" vertical="center"/>
    </xf>
    <xf numFmtId="41" fontId="17" fillId="0" borderId="0" xfId="27" applyFont="1" applyFill="1" applyBorder="1" applyAlignment="1">
      <alignment horizontal="right" vertical="center"/>
    </xf>
    <xf numFmtId="0" fontId="14" fillId="0" borderId="2" xfId="0" applyFont="1" applyFill="1" applyBorder="1" applyAlignment="1">
      <alignment vertical="center" wrapText="1"/>
    </xf>
    <xf numFmtId="4" fontId="14" fillId="0" borderId="2" xfId="0" applyNumberFormat="1" applyFont="1" applyFill="1" applyBorder="1" applyAlignment="1">
      <alignment horizontal="right" vertical="center" wrapText="1"/>
    </xf>
    <xf numFmtId="3" fontId="14" fillId="0" borderId="2"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0" fontId="14" fillId="0" borderId="2" xfId="0" applyFont="1" applyFill="1" applyBorder="1" applyAlignment="1">
      <alignment horizontal="right" vertical="center" wrapText="1"/>
    </xf>
    <xf numFmtId="165" fontId="15" fillId="0" borderId="2" xfId="0" applyNumberFormat="1" applyFont="1" applyFill="1" applyBorder="1" applyAlignment="1">
      <alignment horizontal="right" vertical="center" wrapText="1"/>
    </xf>
    <xf numFmtId="0" fontId="15" fillId="0" borderId="2" xfId="0" applyFont="1" applyFill="1" applyBorder="1" applyAlignment="1">
      <alignment horizontal="right" vertical="center"/>
    </xf>
    <xf numFmtId="0" fontId="11" fillId="0" borderId="0" xfId="0" applyFont="1" applyFill="1" applyAlignment="1">
      <alignment horizontal="left" vertical="center"/>
    </xf>
    <xf numFmtId="0" fontId="33" fillId="0" borderId="0" xfId="0" applyFont="1" applyFill="1"/>
    <xf numFmtId="0" fontId="12" fillId="0" borderId="0" xfId="0" applyFont="1" applyFill="1" applyAlignment="1">
      <alignment horizontal="justify" vertical="center"/>
    </xf>
    <xf numFmtId="0" fontId="11" fillId="0" borderId="0" xfId="0" applyFont="1" applyFill="1" applyAlignment="1">
      <alignment horizontal="justify" vertical="center"/>
    </xf>
    <xf numFmtId="0" fontId="12" fillId="0" borderId="17" xfId="0" applyFont="1" applyFill="1" applyBorder="1" applyAlignment="1"/>
    <xf numFmtId="0" fontId="15" fillId="0" borderId="7" xfId="0" applyFont="1" applyFill="1" applyBorder="1" applyAlignment="1">
      <alignment horizontal="center" vertical="center"/>
    </xf>
    <xf numFmtId="0" fontId="15" fillId="0" borderId="0" xfId="0" applyFont="1" applyFill="1" applyBorder="1" applyAlignment="1">
      <alignment horizontal="center" vertical="center"/>
    </xf>
    <xf numFmtId="0" fontId="15" fillId="0" borderId="7" xfId="0" applyFont="1" applyFill="1" applyBorder="1" applyAlignment="1">
      <alignment vertical="center"/>
    </xf>
    <xf numFmtId="0" fontId="14" fillId="0" borderId="13" xfId="0" applyFont="1" applyFill="1" applyBorder="1" applyAlignment="1">
      <alignment vertical="center"/>
    </xf>
    <xf numFmtId="3" fontId="14" fillId="0" borderId="8" xfId="0" applyNumberFormat="1" applyFont="1" applyFill="1" applyBorder="1" applyAlignment="1">
      <alignment vertical="center"/>
    </xf>
    <xf numFmtId="0" fontId="15" fillId="0" borderId="6" xfId="0" applyFont="1" applyFill="1" applyBorder="1" applyAlignment="1">
      <alignment vertical="center"/>
    </xf>
    <xf numFmtId="3" fontId="15" fillId="0" borderId="8" xfId="0" applyNumberFormat="1" applyFont="1" applyFill="1" applyBorder="1" applyAlignment="1">
      <alignment horizontal="right" vertical="center"/>
    </xf>
    <xf numFmtId="41" fontId="15" fillId="0" borderId="8" xfId="27" applyFont="1" applyFill="1" applyBorder="1" applyAlignment="1">
      <alignment horizontal="right" vertical="center"/>
    </xf>
    <xf numFmtId="0" fontId="12" fillId="0" borderId="10" xfId="0" applyFont="1" applyFill="1" applyBorder="1"/>
    <xf numFmtId="0" fontId="14" fillId="0" borderId="4" xfId="0" applyFont="1" applyFill="1" applyBorder="1" applyAlignment="1">
      <alignment horizontal="right" vertical="center"/>
    </xf>
    <xf numFmtId="0" fontId="11" fillId="0" borderId="11" xfId="0" applyFont="1" applyFill="1" applyBorder="1"/>
    <xf numFmtId="3" fontId="14" fillId="0" borderId="6" xfId="0" applyNumberFormat="1" applyFont="1" applyFill="1" applyBorder="1" applyAlignment="1">
      <alignment horizontal="right" vertical="center"/>
    </xf>
    <xf numFmtId="0" fontId="12" fillId="0" borderId="11" xfId="0" applyFont="1" applyFill="1" applyBorder="1"/>
    <xf numFmtId="3" fontId="15" fillId="0" borderId="2" xfId="0" applyNumberFormat="1" applyFont="1" applyFill="1" applyBorder="1" applyAlignment="1">
      <alignment horizontal="right" vertical="center"/>
    </xf>
    <xf numFmtId="0" fontId="39" fillId="0" borderId="0" xfId="0" applyFont="1" applyFill="1" applyBorder="1" applyAlignment="1">
      <alignment horizontal="center" vertical="center"/>
    </xf>
    <xf numFmtId="3" fontId="15" fillId="0" borderId="0" xfId="0" applyNumberFormat="1" applyFont="1" applyFill="1" applyBorder="1" applyAlignment="1">
      <alignment vertical="center"/>
    </xf>
    <xf numFmtId="0" fontId="40" fillId="0" borderId="0" xfId="0" applyFont="1" applyFill="1" applyBorder="1" applyAlignment="1">
      <alignment horizontal="right" vertical="center"/>
    </xf>
    <xf numFmtId="0" fontId="16" fillId="0" borderId="2" xfId="0" applyFont="1" applyFill="1" applyBorder="1" applyAlignment="1">
      <alignment horizontal="center" vertical="center"/>
    </xf>
    <xf numFmtId="0" fontId="16" fillId="0" borderId="2" xfId="0" applyFont="1" applyFill="1" applyBorder="1" applyAlignment="1">
      <alignment horizontal="center" vertical="center" wrapText="1"/>
    </xf>
    <xf numFmtId="0" fontId="30" fillId="0" borderId="0" xfId="0" applyFont="1" applyFill="1"/>
    <xf numFmtId="41" fontId="30" fillId="0" borderId="0" xfId="27" applyFont="1" applyFill="1"/>
    <xf numFmtId="9" fontId="30" fillId="0" borderId="0" xfId="2" applyFont="1" applyFill="1"/>
    <xf numFmtId="3" fontId="30" fillId="0" borderId="0" xfId="0" applyNumberFormat="1" applyFont="1" applyFill="1"/>
    <xf numFmtId="0" fontId="45" fillId="0" borderId="2" xfId="0" applyFont="1" applyFill="1" applyBorder="1"/>
    <xf numFmtId="41" fontId="16" fillId="0" borderId="2" xfId="27" applyFont="1" applyFill="1" applyBorder="1" applyAlignment="1">
      <alignment horizontal="center" vertical="center" wrapText="1"/>
    </xf>
    <xf numFmtId="41" fontId="45" fillId="0" borderId="2" xfId="27" applyFont="1" applyFill="1" applyBorder="1"/>
    <xf numFmtId="0" fontId="15" fillId="0" borderId="9" xfId="0" applyFont="1" applyFill="1" applyBorder="1" applyAlignment="1">
      <alignment vertical="center"/>
    </xf>
    <xf numFmtId="0" fontId="15" fillId="0" borderId="2" xfId="0" applyFont="1" applyFill="1" applyBorder="1" applyAlignment="1">
      <alignment horizontal="center" vertical="center"/>
    </xf>
    <xf numFmtId="0" fontId="15" fillId="0" borderId="0" xfId="0" applyFont="1" applyFill="1" applyBorder="1" applyAlignment="1">
      <alignment horizontal="center" vertical="center" wrapText="1"/>
    </xf>
    <xf numFmtId="0" fontId="11" fillId="0" borderId="9" xfId="0" applyFont="1" applyFill="1" applyBorder="1" applyAlignment="1">
      <alignment vertical="center"/>
    </xf>
    <xf numFmtId="3" fontId="14" fillId="0" borderId="2" xfId="0" applyNumberFormat="1" applyFont="1" applyFill="1" applyBorder="1" applyAlignment="1">
      <alignment horizontal="right" vertical="center"/>
    </xf>
    <xf numFmtId="3" fontId="14" fillId="0" borderId="0" xfId="0" applyNumberFormat="1" applyFont="1" applyFill="1" applyBorder="1" applyAlignment="1">
      <alignment horizontal="right" vertical="center" wrapText="1"/>
    </xf>
    <xf numFmtId="3" fontId="15" fillId="0" borderId="0" xfId="0" applyNumberFormat="1" applyFont="1" applyFill="1" applyBorder="1" applyAlignment="1">
      <alignment horizontal="right" vertical="center" wrapText="1"/>
    </xf>
    <xf numFmtId="0" fontId="11" fillId="0" borderId="0" xfId="0" applyFont="1" applyFill="1" applyAlignment="1">
      <alignment horizontal="left" vertical="top"/>
    </xf>
    <xf numFmtId="43" fontId="14" fillId="0" borderId="2" xfId="1" applyFont="1" applyFill="1" applyBorder="1" applyAlignment="1">
      <alignment horizontal="right" vertical="center"/>
    </xf>
    <xf numFmtId="0" fontId="15" fillId="0" borderId="2" xfId="0" applyFont="1" applyFill="1" applyBorder="1" applyAlignment="1">
      <alignment horizontal="right" vertical="center" wrapText="1"/>
    </xf>
    <xf numFmtId="41" fontId="15" fillId="0" borderId="2" xfId="27" applyFont="1" applyFill="1" applyBorder="1" applyAlignment="1">
      <alignment horizontal="right" vertical="center" wrapText="1"/>
    </xf>
    <xf numFmtId="0" fontId="15" fillId="0" borderId="7" xfId="0" applyFont="1" applyFill="1" applyBorder="1" applyAlignment="1">
      <alignment horizontal="left" vertical="center"/>
    </xf>
    <xf numFmtId="0" fontId="14" fillId="0" borderId="4" xfId="0" applyFont="1" applyFill="1" applyBorder="1" applyAlignment="1">
      <alignment horizontal="left" vertical="center"/>
    </xf>
    <xf numFmtId="3" fontId="14" fillId="0" borderId="5" xfId="0" applyNumberFormat="1" applyFont="1" applyFill="1" applyBorder="1" applyAlignment="1">
      <alignment vertical="center"/>
    </xf>
    <xf numFmtId="41" fontId="14" fillId="0" borderId="6" xfId="27" applyFont="1" applyFill="1" applyBorder="1" applyAlignment="1">
      <alignment horizontal="right" vertical="center"/>
    </xf>
    <xf numFmtId="0" fontId="15" fillId="0" borderId="6" xfId="0" applyFont="1" applyFill="1" applyBorder="1" applyAlignment="1">
      <alignment horizontal="left" vertical="center"/>
    </xf>
    <xf numFmtId="0" fontId="12" fillId="0" borderId="10" xfId="0" applyFont="1" applyFill="1" applyBorder="1" applyAlignment="1">
      <alignment horizontal="left"/>
    </xf>
    <xf numFmtId="41" fontId="14" fillId="0" borderId="4" xfId="27" applyFont="1" applyFill="1" applyBorder="1" applyAlignment="1">
      <alignment horizontal="right" vertical="center"/>
    </xf>
    <xf numFmtId="0" fontId="11" fillId="0" borderId="10" xfId="0" applyFont="1" applyFill="1" applyBorder="1"/>
    <xf numFmtId="41" fontId="15" fillId="0" borderId="2" xfId="27" applyFont="1" applyFill="1" applyBorder="1" applyAlignment="1">
      <alignment horizontal="right" vertical="center"/>
    </xf>
    <xf numFmtId="165" fontId="14" fillId="0" borderId="2" xfId="0" applyNumberFormat="1" applyFont="1" applyFill="1" applyBorder="1" applyAlignment="1">
      <alignment horizontal="right" vertical="center"/>
    </xf>
    <xf numFmtId="0" fontId="15" fillId="0" borderId="2" xfId="0" applyFont="1" applyFill="1" applyBorder="1" applyAlignment="1">
      <alignment horizontal="justify" vertical="center"/>
    </xf>
    <xf numFmtId="41" fontId="15" fillId="0" borderId="2" xfId="0" applyNumberFormat="1" applyFont="1" applyFill="1" applyBorder="1" applyAlignment="1">
      <alignment horizontal="right" vertical="center"/>
    </xf>
    <xf numFmtId="165" fontId="15" fillId="0" borderId="9" xfId="28" applyFont="1" applyFill="1" applyBorder="1" applyAlignment="1">
      <alignment vertical="center"/>
    </xf>
    <xf numFmtId="41" fontId="15" fillId="0" borderId="9" xfId="27" applyFont="1" applyFill="1" applyBorder="1" applyAlignment="1">
      <alignment vertical="center"/>
    </xf>
    <xf numFmtId="165" fontId="15" fillId="0" borderId="2" xfId="28" applyFont="1" applyFill="1" applyBorder="1" applyAlignment="1">
      <alignment vertical="center"/>
    </xf>
    <xf numFmtId="41" fontId="15" fillId="0" borderId="2" xfId="27" applyFont="1" applyFill="1" applyBorder="1" applyAlignment="1">
      <alignment vertical="center"/>
    </xf>
    <xf numFmtId="0" fontId="11" fillId="0" borderId="9" xfId="0" applyFont="1" applyFill="1" applyBorder="1"/>
    <xf numFmtId="41" fontId="11" fillId="0" borderId="2" xfId="27" applyFont="1" applyFill="1" applyBorder="1"/>
    <xf numFmtId="3" fontId="14" fillId="0" borderId="0" xfId="0" applyNumberFormat="1" applyFont="1" applyFill="1" applyBorder="1" applyAlignment="1">
      <alignment horizontal="right" vertical="center"/>
    </xf>
    <xf numFmtId="0" fontId="15" fillId="0" borderId="0" xfId="0" applyFont="1" applyFill="1" applyBorder="1" applyAlignment="1">
      <alignment vertical="center"/>
    </xf>
    <xf numFmtId="41" fontId="11" fillId="0" borderId="8" xfId="27" applyFont="1" applyFill="1" applyBorder="1"/>
    <xf numFmtId="165" fontId="15" fillId="0" borderId="2" xfId="0" applyNumberFormat="1" applyFont="1" applyFill="1" applyBorder="1" applyAlignment="1">
      <alignment horizontal="right" vertical="center"/>
    </xf>
    <xf numFmtId="14" fontId="12" fillId="0" borderId="2" xfId="0" applyNumberFormat="1" applyFont="1" applyFill="1" applyBorder="1" applyAlignment="1">
      <alignment horizontal="center"/>
    </xf>
    <xf numFmtId="0" fontId="14" fillId="0" borderId="9" xfId="0" applyFont="1" applyFill="1" applyBorder="1" applyAlignment="1">
      <alignment vertical="center"/>
    </xf>
    <xf numFmtId="41" fontId="14" fillId="0" borderId="2" xfId="27" applyFont="1" applyFill="1" applyBorder="1" applyAlignment="1">
      <alignment vertical="center"/>
    </xf>
    <xf numFmtId="3" fontId="15" fillId="0" borderId="2" xfId="0" applyNumberFormat="1" applyFont="1" applyFill="1" applyBorder="1" applyAlignment="1">
      <alignment vertical="center"/>
    </xf>
    <xf numFmtId="0" fontId="11" fillId="0" borderId="9" xfId="0" applyFont="1" applyFill="1" applyBorder="1" applyAlignment="1">
      <alignment horizontal="justify" vertical="center"/>
    </xf>
    <xf numFmtId="3" fontId="11" fillId="0" borderId="2" xfId="0" applyNumberFormat="1" applyFont="1" applyFill="1" applyBorder="1" applyAlignment="1">
      <alignment horizontal="right" vertical="center"/>
    </xf>
    <xf numFmtId="41" fontId="11" fillId="0" borderId="2" xfId="27" applyFont="1" applyFill="1" applyBorder="1" applyAlignment="1">
      <alignment horizontal="right" vertical="center"/>
    </xf>
    <xf numFmtId="41" fontId="11" fillId="0" borderId="3" xfId="27" applyFont="1" applyFill="1" applyBorder="1"/>
    <xf numFmtId="0" fontId="12" fillId="0" borderId="9" xfId="0" applyFont="1" applyFill="1" applyBorder="1" applyAlignment="1">
      <alignment horizontal="left" vertical="center"/>
    </xf>
    <xf numFmtId="3" fontId="12" fillId="0" borderId="2" xfId="0" applyNumberFormat="1" applyFont="1" applyFill="1" applyBorder="1" applyAlignment="1">
      <alignment horizontal="right" vertical="center"/>
    </xf>
    <xf numFmtId="0" fontId="12" fillId="0" borderId="0" xfId="0" applyFont="1" applyFill="1" applyBorder="1" applyAlignment="1">
      <alignment horizontal="left" vertical="center"/>
    </xf>
    <xf numFmtId="3" fontId="12" fillId="0" borderId="0" xfId="0" applyNumberFormat="1" applyFont="1" applyFill="1" applyBorder="1" applyAlignment="1">
      <alignment horizontal="right" vertical="center"/>
    </xf>
    <xf numFmtId="0" fontId="22" fillId="3" borderId="0" xfId="0" applyFont="1" applyFill="1"/>
    <xf numFmtId="43" fontId="22" fillId="3" borderId="0" xfId="0" applyNumberFormat="1" applyFont="1" applyFill="1"/>
    <xf numFmtId="0" fontId="22" fillId="0" borderId="0" xfId="0" applyFont="1" applyFill="1"/>
    <xf numFmtId="41" fontId="49" fillId="0" borderId="0" xfId="27" applyFont="1" applyFill="1"/>
    <xf numFmtId="0" fontId="11" fillId="0" borderId="0" xfId="0" applyFont="1" applyFill="1" applyBorder="1"/>
    <xf numFmtId="43" fontId="11" fillId="0" borderId="0" xfId="1" applyFont="1" applyFill="1"/>
    <xf numFmtId="3" fontId="11" fillId="0" borderId="0" xfId="0" applyNumberFormat="1" applyFont="1" applyFill="1"/>
    <xf numFmtId="41" fontId="29" fillId="0" borderId="0" xfId="27" applyFont="1" applyFill="1"/>
    <xf numFmtId="171" fontId="17" fillId="0" borderId="23" xfId="27" applyNumberFormat="1" applyFont="1" applyFill="1" applyBorder="1" applyAlignment="1">
      <alignment vertical="center" wrapText="1"/>
    </xf>
    <xf numFmtId="171" fontId="17" fillId="0" borderId="0" xfId="27" applyNumberFormat="1" applyFont="1" applyFill="1" applyBorder="1" applyAlignment="1">
      <alignment vertical="center" wrapText="1"/>
    </xf>
    <xf numFmtId="171" fontId="17" fillId="0" borderId="29" xfId="27" applyNumberFormat="1" applyFont="1" applyFill="1" applyBorder="1" applyAlignment="1">
      <alignment horizontal="right" vertical="center"/>
    </xf>
    <xf numFmtId="0" fontId="12" fillId="0" borderId="0" xfId="0" applyFont="1" applyAlignment="1">
      <alignment horizontal="left" vertical="center"/>
    </xf>
    <xf numFmtId="0" fontId="15" fillId="4" borderId="0" xfId="0" applyFont="1" applyFill="1" applyBorder="1" applyAlignment="1">
      <alignment vertical="center"/>
    </xf>
    <xf numFmtId="3" fontId="15" fillId="4" borderId="0" xfId="0" applyNumberFormat="1" applyFont="1" applyFill="1" applyBorder="1" applyAlignment="1">
      <alignment horizontal="right" vertical="center"/>
    </xf>
    <xf numFmtId="0" fontId="45" fillId="0" borderId="0" xfId="0" applyFont="1" applyFill="1" applyBorder="1"/>
    <xf numFmtId="0" fontId="16"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41" fontId="45" fillId="0" borderId="0" xfId="27" applyFont="1" applyFill="1" applyBorder="1"/>
    <xf numFmtId="14" fontId="17" fillId="0" borderId="2" xfId="0" applyNumberFormat="1" applyFont="1" applyFill="1" applyBorder="1"/>
    <xf numFmtId="43" fontId="45" fillId="0" borderId="2" xfId="1" applyFont="1" applyFill="1" applyBorder="1"/>
    <xf numFmtId="43" fontId="16" fillId="0" borderId="2" xfId="1" applyFont="1" applyFill="1" applyBorder="1" applyAlignment="1">
      <alignment horizontal="center" vertical="center"/>
    </xf>
    <xf numFmtId="43" fontId="16" fillId="0" borderId="2" xfId="1" applyFont="1" applyFill="1" applyBorder="1" applyAlignment="1">
      <alignment horizontal="center" vertical="center" wrapText="1"/>
    </xf>
    <xf numFmtId="167" fontId="15" fillId="0" borderId="2" xfId="1" applyNumberFormat="1" applyFont="1" applyFill="1" applyBorder="1" applyAlignment="1">
      <alignment horizontal="right" vertical="center"/>
    </xf>
    <xf numFmtId="0" fontId="16" fillId="0" borderId="2" xfId="0" applyFont="1" applyFill="1" applyBorder="1" applyAlignment="1">
      <alignment horizontal="left" vertical="center"/>
    </xf>
    <xf numFmtId="0" fontId="15" fillId="8" borderId="6" xfId="0" applyFont="1" applyFill="1" applyBorder="1" applyAlignment="1">
      <alignment vertical="center" wrapText="1"/>
    </xf>
    <xf numFmtId="167" fontId="14" fillId="0" borderId="2" xfId="1" applyNumberFormat="1" applyFont="1" applyFill="1" applyBorder="1" applyAlignment="1">
      <alignment horizontal="right" vertical="center" wrapText="1"/>
    </xf>
    <xf numFmtId="9" fontId="11" fillId="0" borderId="0" xfId="2" applyFont="1" applyFill="1"/>
    <xf numFmtId="14" fontId="15" fillId="0" borderId="2" xfId="0" applyNumberFormat="1" applyFont="1" applyFill="1" applyBorder="1" applyAlignment="1">
      <alignment horizontal="center" vertical="center"/>
    </xf>
    <xf numFmtId="167" fontId="22" fillId="5" borderId="0" xfId="1" applyNumberFormat="1" applyFont="1" applyFill="1" applyBorder="1" applyAlignment="1">
      <alignment wrapText="1"/>
    </xf>
    <xf numFmtId="165" fontId="15" fillId="0" borderId="2" xfId="1" applyNumberFormat="1" applyFont="1" applyFill="1" applyBorder="1" applyAlignment="1">
      <alignment horizontal="right" vertical="center" wrapText="1"/>
    </xf>
    <xf numFmtId="43" fontId="17" fillId="0" borderId="2" xfId="1" applyFont="1" applyFill="1" applyBorder="1"/>
    <xf numFmtId="41" fontId="11" fillId="5" borderId="0" xfId="27" applyFont="1" applyFill="1" applyAlignment="1">
      <alignment wrapText="1"/>
    </xf>
    <xf numFmtId="41" fontId="11" fillId="0" borderId="0" xfId="27" applyFont="1" applyAlignment="1">
      <alignment wrapText="1"/>
    </xf>
    <xf numFmtId="41" fontId="24" fillId="0" borderId="0" xfId="27" applyFont="1"/>
    <xf numFmtId="41" fontId="3" fillId="0" borderId="0" xfId="27" applyFont="1" applyFill="1" applyBorder="1"/>
    <xf numFmtId="41" fontId="3" fillId="0" borderId="0" xfId="27" applyFont="1" applyFill="1"/>
    <xf numFmtId="0" fontId="14" fillId="0" borderId="11" xfId="0" applyFont="1" applyFill="1" applyBorder="1" applyAlignment="1">
      <alignment vertical="center"/>
    </xf>
    <xf numFmtId="41" fontId="14" fillId="0" borderId="2" xfId="27" applyFont="1" applyFill="1" applyBorder="1" applyAlignment="1">
      <alignment horizontal="center" vertical="center"/>
    </xf>
    <xf numFmtId="41" fontId="14" fillId="0" borderId="2" xfId="27" applyFont="1" applyBorder="1" applyAlignment="1">
      <alignment horizontal="right" vertical="center"/>
    </xf>
    <xf numFmtId="41" fontId="15" fillId="4" borderId="2" xfId="27" applyFont="1" applyFill="1" applyBorder="1" applyAlignment="1">
      <alignment horizontal="right" vertical="center"/>
    </xf>
    <xf numFmtId="41" fontId="0" fillId="0" borderId="0" xfId="27" applyFont="1"/>
    <xf numFmtId="41" fontId="0" fillId="0" borderId="0" xfId="27" applyFont="1" applyFill="1"/>
    <xf numFmtId="41" fontId="22" fillId="3" borderId="0" xfId="27" applyFont="1" applyFill="1"/>
    <xf numFmtId="41" fontId="22" fillId="0" borderId="0" xfId="27" applyFont="1"/>
    <xf numFmtId="41" fontId="22" fillId="0" borderId="0" xfId="27" applyFont="1" applyFill="1"/>
    <xf numFmtId="41" fontId="24" fillId="0" borderId="0" xfId="27" applyFont="1" applyFill="1"/>
    <xf numFmtId="41" fontId="11" fillId="0" borderId="0" xfId="27" applyFont="1" applyFill="1"/>
    <xf numFmtId="41" fontId="15" fillId="0" borderId="0" xfId="27" applyFont="1" applyFill="1" applyBorder="1" applyAlignment="1">
      <alignment horizontal="right" vertical="center" wrapText="1"/>
    </xf>
    <xf numFmtId="0" fontId="11" fillId="0" borderId="0" xfId="0" applyFont="1" applyFill="1" applyAlignment="1">
      <alignment horizontal="left" vertical="center" wrapText="1"/>
    </xf>
    <xf numFmtId="0" fontId="11" fillId="0" borderId="0" xfId="0" applyFont="1" applyAlignment="1">
      <alignment horizontal="left" vertical="top" wrapText="1"/>
    </xf>
    <xf numFmtId="168" fontId="18" fillId="2" borderId="0" xfId="4" applyNumberFormat="1" applyFont="1" applyFill="1" applyBorder="1" applyAlignment="1" applyProtection="1">
      <alignment horizontal="left" wrapText="1"/>
    </xf>
    <xf numFmtId="168" fontId="18" fillId="2" borderId="0" xfId="4" applyNumberFormat="1" applyFont="1" applyFill="1" applyBorder="1" applyAlignment="1" applyProtection="1">
      <alignment horizontal="left"/>
    </xf>
    <xf numFmtId="0" fontId="7" fillId="0" borderId="9" xfId="5" applyFont="1" applyBorder="1" applyAlignment="1">
      <alignment horizontal="center" vertical="center"/>
    </xf>
    <xf numFmtId="0" fontId="7" fillId="0" borderId="3" xfId="5" applyFont="1" applyBorder="1" applyAlignment="1">
      <alignment horizontal="center" vertical="center"/>
    </xf>
    <xf numFmtId="0" fontId="12" fillId="0" borderId="7" xfId="0" applyFont="1" applyBorder="1" applyAlignment="1">
      <alignment horizontal="center" vertical="center"/>
    </xf>
    <xf numFmtId="0" fontId="12" fillId="0" borderId="6" xfId="0" applyFont="1" applyBorder="1" applyAlignment="1">
      <alignment horizontal="center" vertical="center"/>
    </xf>
    <xf numFmtId="0" fontId="7" fillId="0" borderId="12" xfId="5" applyFont="1" applyBorder="1" applyAlignment="1">
      <alignment horizontal="center" vertical="center"/>
    </xf>
    <xf numFmtId="0" fontId="7" fillId="0" borderId="7" xfId="5" applyFont="1" applyBorder="1" applyAlignment="1">
      <alignment horizontal="center" vertical="center"/>
    </xf>
    <xf numFmtId="0" fontId="7" fillId="0" borderId="6" xfId="5" applyFont="1" applyBorder="1" applyAlignment="1">
      <alignment horizontal="center" vertical="center"/>
    </xf>
    <xf numFmtId="0" fontId="11" fillId="0" borderId="0" xfId="0" applyFont="1" applyAlignment="1">
      <alignment horizontal="left" vertical="center"/>
    </xf>
    <xf numFmtId="0" fontId="13" fillId="0" borderId="0" xfId="0" applyFont="1" applyAlignment="1">
      <alignment horizontal="center" vertical="center" wrapText="1"/>
    </xf>
    <xf numFmtId="0" fontId="11" fillId="0" borderId="0" xfId="0" applyFont="1" applyAlignment="1">
      <alignment horizontal="left" vertical="center" wrapText="1"/>
    </xf>
    <xf numFmtId="0" fontId="12" fillId="0" borderId="0" xfId="0" applyFont="1" applyAlignment="1">
      <alignment horizontal="left" vertical="center"/>
    </xf>
    <xf numFmtId="0" fontId="12" fillId="0" borderId="0" xfId="0" applyFont="1" applyAlignment="1">
      <alignment horizontal="left" vertical="top" wrapText="1"/>
    </xf>
    <xf numFmtId="0" fontId="11" fillId="0" borderId="0" xfId="0" applyFont="1" applyAlignment="1">
      <alignment horizontal="left" vertical="top"/>
    </xf>
    <xf numFmtId="0" fontId="14" fillId="0" borderId="0" xfId="0" applyFont="1" applyAlignment="1">
      <alignment horizontal="left" vertical="top" wrapText="1"/>
    </xf>
    <xf numFmtId="0" fontId="12" fillId="0" borderId="0" xfId="0" applyFont="1" applyFill="1" applyAlignment="1">
      <alignment horizontal="left" vertical="center"/>
    </xf>
    <xf numFmtId="0" fontId="14" fillId="0" borderId="0" xfId="0" applyFont="1" applyFill="1" applyAlignment="1">
      <alignment horizontal="left" vertical="top" wrapText="1"/>
    </xf>
  </cellXfs>
  <cellStyles count="59">
    <cellStyle name="Comma [0] 2" xfId="3"/>
    <cellStyle name="Comma [0] 2 2" xfId="10"/>
    <cellStyle name="Comma [0] 2 2 2" xfId="46"/>
    <cellStyle name="Comma [0] 2 3" xfId="45"/>
    <cellStyle name="Comma 2" xfId="11"/>
    <cellStyle name="Comma 2 2" xfId="26"/>
    <cellStyle name="Comma 2 2 2" xfId="29"/>
    <cellStyle name="Comma 2 2 2 2" xfId="52"/>
    <cellStyle name="Comma 2 2 3" xfId="49"/>
    <cellStyle name="Comma 2 3" xfId="47"/>
    <cellStyle name="Comma 3" xfId="22"/>
    <cellStyle name="Comma 4" xfId="23"/>
    <cellStyle name="Comma 5" xfId="9"/>
    <cellStyle name="Comma 6" xfId="19"/>
    <cellStyle name="Comma 7" xfId="24"/>
    <cellStyle name="Comma 8" xfId="25"/>
    <cellStyle name="Hipervínculo" xfId="58" builtinId="8"/>
    <cellStyle name="Millares" xfId="1" builtinId="3"/>
    <cellStyle name="Millares [0]" xfId="27" builtinId="6"/>
    <cellStyle name="Millares [0] 2" xfId="28"/>
    <cellStyle name="Millares [0] 2 2" xfId="41"/>
    <cellStyle name="Millares [0] 2 2 2" xfId="55"/>
    <cellStyle name="Millares [0] 2 3" xfId="51"/>
    <cellStyle name="Millares [0] 3" xfId="39"/>
    <cellStyle name="Millares [0] 3 2" xfId="54"/>
    <cellStyle name="Millares [0] 4" xfId="50"/>
    <cellStyle name="Millares [0] 5" xfId="43"/>
    <cellStyle name="Millares [0] 6" xfId="56"/>
    <cellStyle name="Millares 19 2" xfId="36"/>
    <cellStyle name="Millares 19 2 2" xfId="53"/>
    <cellStyle name="Millares 2" xfId="12"/>
    <cellStyle name="Millares 2 2" xfId="13"/>
    <cellStyle name="Millares 2 2 2" xfId="48"/>
    <cellStyle name="Millares 2 3" xfId="35"/>
    <cellStyle name="Millares 2 4" xfId="40"/>
    <cellStyle name="Millares 3" xfId="14"/>
    <cellStyle name="Millares 4" xfId="34"/>
    <cellStyle name="Millares 5" xfId="33"/>
    <cellStyle name="Millares 6" xfId="42"/>
    <cellStyle name="Millares 7" xfId="44"/>
    <cellStyle name="Millares 9" xfId="32"/>
    <cellStyle name="Normal" xfId="0" builtinId="0"/>
    <cellStyle name="Normal 10" xfId="31"/>
    <cellStyle name="Normal 12" xfId="5"/>
    <cellStyle name="Normal 15" xfId="6"/>
    <cellStyle name="Normal 2" xfId="15"/>
    <cellStyle name="Normal 2 10" xfId="30"/>
    <cellStyle name="Normal 2 2" xfId="16"/>
    <cellStyle name="Normal 2 2 2" xfId="38"/>
    <cellStyle name="Normal 2 3" xfId="37"/>
    <cellStyle name="Normal 2 4" xfId="7"/>
    <cellStyle name="Normal 3" xfId="17"/>
    <cellStyle name="Normal 3 2" xfId="18"/>
    <cellStyle name="Normal 3 3" xfId="8"/>
    <cellStyle name="Normal 5" xfId="21"/>
    <cellStyle name="Normal_Estados Fiscal 1999" xfId="4"/>
    <cellStyle name="Porcentaje" xfId="2" builtinId="5"/>
    <cellStyle name="Porcentaje 2" xfId="57"/>
    <cellStyle name="Porcentual 2" xfId="20"/>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79"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54.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78"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customXml" Target="../customXml/item1.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80"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542926</xdr:colOff>
      <xdr:row>1</xdr:row>
      <xdr:rowOff>39360</xdr:rowOff>
    </xdr:from>
    <xdr:to>
      <xdr:col>4</xdr:col>
      <xdr:colOff>1047751</xdr:colOff>
      <xdr:row>3</xdr:row>
      <xdr:rowOff>150990</xdr:rowOff>
    </xdr:to>
    <xdr:pic>
      <xdr:nvPicPr>
        <xdr:cNvPr id="2" name="Imagen 1"/>
        <xdr:cNvPicPr>
          <a:picLocks noChangeAspect="1"/>
        </xdr:cNvPicPr>
      </xdr:nvPicPr>
      <xdr:blipFill>
        <a:blip xmlns:r="http://schemas.openxmlformats.org/officeDocument/2006/relationships" r:embed="rId1"/>
        <a:stretch>
          <a:fillRect/>
        </a:stretch>
      </xdr:blipFill>
      <xdr:spPr>
        <a:xfrm>
          <a:off x="3276601" y="229860"/>
          <a:ext cx="1524000" cy="492630"/>
        </a:xfrm>
        <a:prstGeom prst="rect">
          <a:avLst/>
        </a:prstGeom>
      </xdr:spPr>
    </xdr:pic>
    <xdr:clientData/>
  </xdr:twoCellAnchor>
  <xdr:twoCellAnchor>
    <xdr:from>
      <xdr:col>2</xdr:col>
      <xdr:colOff>1514476</xdr:colOff>
      <xdr:row>3</xdr:row>
      <xdr:rowOff>180975</xdr:rowOff>
    </xdr:from>
    <xdr:to>
      <xdr:col>5</xdr:col>
      <xdr:colOff>533400</xdr:colOff>
      <xdr:row>6</xdr:row>
      <xdr:rowOff>142875</xdr:rowOff>
    </xdr:to>
    <xdr:sp macro="" textlink="">
      <xdr:nvSpPr>
        <xdr:cNvPr id="3" name="CuadroTexto 2"/>
        <xdr:cNvSpPr txBox="1"/>
      </xdr:nvSpPr>
      <xdr:spPr>
        <a:xfrm>
          <a:off x="2038351" y="752475"/>
          <a:ext cx="3381374" cy="571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1400" b="1">
              <a:latin typeface="Arial" panose="020B0604020202020204" pitchFamily="34" charset="0"/>
              <a:cs typeface="Arial" panose="020B0604020202020204" pitchFamily="34" charset="0"/>
            </a:rPr>
            <a:t>Información general de la Sociedad</a:t>
          </a:r>
        </a:p>
        <a:p>
          <a:pPr algn="ctr"/>
          <a:r>
            <a:rPr lang="es-PY" sz="1200">
              <a:latin typeface="Arial" panose="020B0604020202020204" pitchFamily="34" charset="0"/>
              <a:cs typeface="Arial" panose="020B0604020202020204" pitchFamily="34" charset="0"/>
            </a:rPr>
            <a:t>Información al 31 de marzo de 2024</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444498</xdr:colOff>
      <xdr:row>1</xdr:row>
      <xdr:rowOff>42334</xdr:rowOff>
    </xdr:from>
    <xdr:to>
      <xdr:col>4</xdr:col>
      <xdr:colOff>550332</xdr:colOff>
      <xdr:row>6</xdr:row>
      <xdr:rowOff>18319</xdr:rowOff>
    </xdr:to>
    <xdr:pic>
      <xdr:nvPicPr>
        <xdr:cNvPr id="2" name="Imagen 1"/>
        <xdr:cNvPicPr>
          <a:picLocks noChangeAspect="1"/>
        </xdr:cNvPicPr>
      </xdr:nvPicPr>
      <xdr:blipFill>
        <a:blip xmlns:r="http://schemas.openxmlformats.org/officeDocument/2006/relationships" r:embed="rId1"/>
        <a:stretch>
          <a:fillRect/>
        </a:stretch>
      </xdr:blipFill>
      <xdr:spPr>
        <a:xfrm>
          <a:off x="3778248" y="201084"/>
          <a:ext cx="2381250" cy="7697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1830917</xdr:colOff>
      <xdr:row>0</xdr:row>
      <xdr:rowOff>105833</xdr:rowOff>
    </xdr:from>
    <xdr:to>
      <xdr:col>2</xdr:col>
      <xdr:colOff>4212167</xdr:colOff>
      <xdr:row>5</xdr:row>
      <xdr:rowOff>81818</xdr:rowOff>
    </xdr:to>
    <xdr:pic>
      <xdr:nvPicPr>
        <xdr:cNvPr id="2" name="Imagen 1"/>
        <xdr:cNvPicPr>
          <a:picLocks noChangeAspect="1"/>
        </xdr:cNvPicPr>
      </xdr:nvPicPr>
      <xdr:blipFill>
        <a:blip xmlns:r="http://schemas.openxmlformats.org/officeDocument/2006/relationships" r:embed="rId1"/>
        <a:stretch>
          <a:fillRect/>
        </a:stretch>
      </xdr:blipFill>
      <xdr:spPr>
        <a:xfrm>
          <a:off x="2180167" y="105833"/>
          <a:ext cx="2381250" cy="7697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2021418</xdr:colOff>
      <xdr:row>0</xdr:row>
      <xdr:rowOff>148168</xdr:rowOff>
    </xdr:from>
    <xdr:to>
      <xdr:col>1</xdr:col>
      <xdr:colOff>4402668</xdr:colOff>
      <xdr:row>5</xdr:row>
      <xdr:rowOff>20809</xdr:rowOff>
    </xdr:to>
    <xdr:pic>
      <xdr:nvPicPr>
        <xdr:cNvPr id="2" name="Imagen 1"/>
        <xdr:cNvPicPr>
          <a:picLocks noChangeAspect="1"/>
        </xdr:cNvPicPr>
      </xdr:nvPicPr>
      <xdr:blipFill>
        <a:blip xmlns:r="http://schemas.openxmlformats.org/officeDocument/2006/relationships" r:embed="rId1"/>
        <a:stretch>
          <a:fillRect/>
        </a:stretch>
      </xdr:blipFill>
      <xdr:spPr>
        <a:xfrm>
          <a:off x="2275418" y="148168"/>
          <a:ext cx="2381250" cy="7722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105833</xdr:colOff>
      <xdr:row>0</xdr:row>
      <xdr:rowOff>105835</xdr:rowOff>
    </xdr:from>
    <xdr:to>
      <xdr:col>6</xdr:col>
      <xdr:colOff>222250</xdr:colOff>
      <xdr:row>4</xdr:row>
      <xdr:rowOff>155903</xdr:rowOff>
    </xdr:to>
    <xdr:pic>
      <xdr:nvPicPr>
        <xdr:cNvPr id="6" name="Imagen 5"/>
        <xdr:cNvPicPr>
          <a:picLocks noChangeAspect="1"/>
        </xdr:cNvPicPr>
      </xdr:nvPicPr>
      <xdr:blipFill>
        <a:blip xmlns:r="http://schemas.openxmlformats.org/officeDocument/2006/relationships" r:embed="rId1"/>
        <a:stretch>
          <a:fillRect/>
        </a:stretch>
      </xdr:blipFill>
      <xdr:spPr>
        <a:xfrm>
          <a:off x="4847166" y="105835"/>
          <a:ext cx="2381250" cy="7697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657225</xdr:colOff>
      <xdr:row>0</xdr:row>
      <xdr:rowOff>161925</xdr:rowOff>
    </xdr:from>
    <xdr:to>
      <xdr:col>3</xdr:col>
      <xdr:colOff>1114425</xdr:colOff>
      <xdr:row>4</xdr:row>
      <xdr:rowOff>12634</xdr:rowOff>
    </xdr:to>
    <xdr:pic>
      <xdr:nvPicPr>
        <xdr:cNvPr id="2" name="Imagen 1"/>
        <xdr:cNvPicPr>
          <a:picLocks noChangeAspect="1"/>
        </xdr:cNvPicPr>
      </xdr:nvPicPr>
      <xdr:blipFill>
        <a:blip xmlns:r="http://schemas.openxmlformats.org/officeDocument/2006/relationships" r:embed="rId1"/>
        <a:stretch>
          <a:fillRect/>
        </a:stretch>
      </xdr:blipFill>
      <xdr:spPr>
        <a:xfrm>
          <a:off x="3914775" y="161925"/>
          <a:ext cx="1895475" cy="6127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-2.8330001831054687</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s>
    <sheetDataSet>
      <sheetData sheetId="0" refreshError="1"/>
      <sheetData sheetId="1" refreshError="1"/>
      <sheetData sheetId="2"/>
      <sheetData sheetId="3" refreshError="1"/>
      <sheetData sheetId="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infofondos@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F4:F10"/>
  <sheetViews>
    <sheetView showGridLines="0" tabSelected="1" zoomScaleNormal="100" zoomScaleSheetLayoutView="90" workbookViewId="0">
      <selection activeCell="L23" sqref="L23"/>
    </sheetView>
  </sheetViews>
  <sheetFormatPr baseColWidth="10" defaultRowHeight="15"/>
  <sheetData>
    <row r="4" spans="6:6" ht="26.25">
      <c r="F4" s="113" t="s">
        <v>155</v>
      </c>
    </row>
    <row r="5" spans="6:6" ht="26.25">
      <c r="F5" s="113" t="s">
        <v>156</v>
      </c>
    </row>
    <row r="6" spans="6:6" ht="26.25">
      <c r="F6" s="113" t="s">
        <v>157</v>
      </c>
    </row>
    <row r="7" spans="6:6">
      <c r="F7" s="112"/>
    </row>
    <row r="8" spans="6:6">
      <c r="F8" s="112"/>
    </row>
    <row r="9" spans="6:6">
      <c r="F9" s="114" t="s">
        <v>459</v>
      </c>
    </row>
    <row r="10" spans="6:6" ht="15.75">
      <c r="F10" s="115" t="s">
        <v>457</v>
      </c>
    </row>
  </sheetData>
  <pageMargins left="0.7" right="0.7" top="0.75" bottom="0.75" header="0.3" footer="0.3"/>
  <pageSetup paperSize="9" scale="76"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5:K135"/>
  <sheetViews>
    <sheetView showGridLines="0" view="pageBreakPreview" zoomScale="90" zoomScaleNormal="100" zoomScaleSheetLayoutView="90" workbookViewId="0">
      <selection activeCell="I19" sqref="I19"/>
    </sheetView>
  </sheetViews>
  <sheetFormatPr baseColWidth="10" defaultColWidth="11.42578125" defaultRowHeight="15"/>
  <cols>
    <col min="1" max="1" width="2.5703125" style="112" customWidth="1"/>
    <col min="2" max="2" width="4.42578125" style="3" customWidth="1"/>
    <col min="3" max="3" width="33.140625" style="112" customWidth="1"/>
    <col min="4" max="4" width="15.28515625" style="112" customWidth="1"/>
    <col min="5" max="5" width="25.7109375" style="112" customWidth="1"/>
    <col min="6" max="6" width="12" style="112" customWidth="1"/>
    <col min="7" max="7" width="11.42578125" style="112"/>
    <col min="8" max="8" width="16.28515625" style="112" customWidth="1"/>
    <col min="9" max="9" width="18.5703125" style="112" customWidth="1"/>
    <col min="10" max="10" width="13" style="112" customWidth="1"/>
    <col min="11" max="16384" width="11.42578125" style="112"/>
  </cols>
  <sheetData>
    <row r="5" spans="2:10" ht="18">
      <c r="E5" s="117"/>
      <c r="G5" s="116"/>
      <c r="H5" s="116"/>
      <c r="I5" s="116"/>
      <c r="J5" s="116"/>
    </row>
    <row r="6" spans="2:10">
      <c r="E6" s="118"/>
      <c r="G6" s="116"/>
      <c r="H6" s="116"/>
      <c r="I6" s="116"/>
      <c r="J6" s="116"/>
    </row>
    <row r="7" spans="2:10">
      <c r="C7" s="119"/>
      <c r="D7" s="119"/>
      <c r="E7" s="116"/>
      <c r="F7" s="116"/>
      <c r="G7" s="116"/>
      <c r="H7" s="116"/>
      <c r="I7" s="116"/>
      <c r="J7" s="116"/>
    </row>
    <row r="8" spans="2:10">
      <c r="B8" s="176" t="s">
        <v>257</v>
      </c>
      <c r="C8" s="126" t="s">
        <v>259</v>
      </c>
      <c r="D8" s="126"/>
      <c r="E8" s="116"/>
      <c r="F8" s="116"/>
      <c r="G8" s="116"/>
      <c r="H8" s="116"/>
      <c r="I8" s="116"/>
      <c r="J8" s="116"/>
    </row>
    <row r="9" spans="2:10">
      <c r="B9" s="176"/>
      <c r="C9" s="121"/>
      <c r="D9" s="174"/>
      <c r="E9" s="116"/>
      <c r="F9" s="116"/>
      <c r="G9" s="116"/>
      <c r="H9" s="116"/>
      <c r="I9" s="116"/>
      <c r="J9" s="116"/>
    </row>
    <row r="10" spans="2:10">
      <c r="B10" s="176" t="s">
        <v>260</v>
      </c>
      <c r="C10" s="177" t="s">
        <v>267</v>
      </c>
      <c r="D10" s="177"/>
      <c r="E10" s="116" t="s">
        <v>275</v>
      </c>
      <c r="F10" s="120"/>
      <c r="G10" s="116"/>
      <c r="H10" s="116"/>
      <c r="I10" s="116"/>
      <c r="J10" s="116"/>
    </row>
    <row r="11" spans="2:10">
      <c r="B11" s="176" t="s">
        <v>261</v>
      </c>
      <c r="C11" s="177" t="s">
        <v>268</v>
      </c>
      <c r="D11" s="177"/>
      <c r="E11" s="116" t="s">
        <v>276</v>
      </c>
      <c r="F11" s="120"/>
      <c r="G11" s="116"/>
      <c r="H11" s="116"/>
      <c r="I11" s="116"/>
      <c r="J11" s="116"/>
    </row>
    <row r="12" spans="2:10">
      <c r="B12" s="176" t="s">
        <v>262</v>
      </c>
      <c r="C12" s="177" t="s">
        <v>269</v>
      </c>
      <c r="D12" s="177"/>
      <c r="E12" s="116" t="s">
        <v>277</v>
      </c>
      <c r="F12" s="120"/>
      <c r="G12" s="116"/>
      <c r="H12" s="116"/>
      <c r="I12" s="116"/>
      <c r="J12" s="116"/>
    </row>
    <row r="13" spans="2:10">
      <c r="B13" s="176" t="s">
        <v>263</v>
      </c>
      <c r="C13" s="177" t="s">
        <v>270</v>
      </c>
      <c r="D13" s="177"/>
      <c r="E13" s="116" t="s">
        <v>278</v>
      </c>
      <c r="F13" s="120"/>
      <c r="G13" s="116"/>
      <c r="H13" s="116"/>
      <c r="I13" s="116"/>
      <c r="J13" s="116"/>
    </row>
    <row r="14" spans="2:10">
      <c r="B14" s="176" t="s">
        <v>264</v>
      </c>
      <c r="C14" s="177" t="s">
        <v>271</v>
      </c>
      <c r="D14" s="177"/>
      <c r="E14" s="116" t="s">
        <v>279</v>
      </c>
      <c r="F14" s="120"/>
      <c r="G14" s="116"/>
      <c r="H14" s="116"/>
      <c r="I14" s="116"/>
      <c r="J14" s="116"/>
    </row>
    <row r="15" spans="2:10">
      <c r="B15" s="176" t="s">
        <v>342</v>
      </c>
      <c r="C15" s="177" t="s">
        <v>343</v>
      </c>
      <c r="D15" s="177"/>
      <c r="E15" s="354" t="s">
        <v>356</v>
      </c>
      <c r="F15" s="355"/>
      <c r="G15" s="116"/>
      <c r="H15" s="116"/>
      <c r="I15" s="116"/>
      <c r="J15" s="116"/>
    </row>
    <row r="16" spans="2:10">
      <c r="C16" s="3"/>
      <c r="D16" s="3"/>
      <c r="E16" s="116"/>
      <c r="F16" s="121"/>
      <c r="G16" s="116"/>
      <c r="H16" s="116"/>
      <c r="I16" s="116"/>
      <c r="J16" s="116"/>
    </row>
    <row r="17" spans="2:10">
      <c r="B17" s="176" t="s">
        <v>258</v>
      </c>
      <c r="C17" s="178" t="s">
        <v>274</v>
      </c>
      <c r="D17" s="178"/>
      <c r="E17" s="116"/>
      <c r="F17" s="120"/>
      <c r="G17" s="116"/>
      <c r="H17" s="116"/>
      <c r="I17" s="116"/>
      <c r="J17" s="116"/>
    </row>
    <row r="18" spans="2:10">
      <c r="B18" s="176"/>
      <c r="C18" s="3"/>
      <c r="D18" s="3"/>
      <c r="E18" s="116"/>
      <c r="F18" s="120"/>
      <c r="G18" s="116"/>
      <c r="H18" s="116"/>
      <c r="I18" s="116"/>
      <c r="J18" s="116"/>
    </row>
    <row r="19" spans="2:10">
      <c r="B19" s="176" t="s">
        <v>265</v>
      </c>
      <c r="C19" s="177" t="s">
        <v>272</v>
      </c>
      <c r="D19" s="177"/>
      <c r="E19" s="116" t="s">
        <v>280</v>
      </c>
      <c r="F19" s="120"/>
      <c r="G19" s="116"/>
      <c r="H19" s="116"/>
      <c r="I19" s="116"/>
      <c r="J19" s="116"/>
    </row>
    <row r="20" spans="2:10">
      <c r="B20" s="176" t="s">
        <v>266</v>
      </c>
      <c r="C20" s="177" t="s">
        <v>273</v>
      </c>
      <c r="D20" s="177"/>
      <c r="E20" s="116" t="s">
        <v>281</v>
      </c>
      <c r="F20" s="120"/>
      <c r="G20" s="116"/>
      <c r="H20" s="116"/>
      <c r="I20" s="116"/>
      <c r="J20" s="116"/>
    </row>
    <row r="21" spans="2:10">
      <c r="C21" s="122"/>
      <c r="D21" s="122"/>
      <c r="E21" s="116"/>
      <c r="F21" s="116"/>
      <c r="G21" s="116"/>
      <c r="H21" s="116"/>
      <c r="I21" s="116"/>
      <c r="J21" s="116"/>
    </row>
    <row r="22" spans="2:10">
      <c r="B22" s="176" t="s">
        <v>282</v>
      </c>
      <c r="C22" s="129" t="s">
        <v>283</v>
      </c>
      <c r="D22" s="129"/>
      <c r="E22" s="116"/>
      <c r="F22" s="116"/>
      <c r="G22" s="116"/>
      <c r="H22" s="116"/>
      <c r="I22" s="116"/>
      <c r="J22" s="116"/>
    </row>
    <row r="23" spans="2:10">
      <c r="C23" s="123"/>
      <c r="D23" s="123"/>
      <c r="E23" s="116"/>
      <c r="F23" s="116"/>
      <c r="G23" s="116"/>
      <c r="H23" s="116"/>
      <c r="I23" s="116"/>
      <c r="J23" s="116"/>
    </row>
    <row r="24" spans="2:10">
      <c r="C24" s="183" t="s">
        <v>158</v>
      </c>
      <c r="D24" s="186"/>
      <c r="E24" s="184" t="s">
        <v>159</v>
      </c>
      <c r="F24" s="116"/>
      <c r="G24" s="116"/>
      <c r="H24" s="116"/>
      <c r="I24" s="116"/>
      <c r="J24" s="116"/>
    </row>
    <row r="25" spans="2:10">
      <c r="C25" s="179" t="s">
        <v>160</v>
      </c>
      <c r="E25" s="180" t="s">
        <v>161</v>
      </c>
      <c r="F25" s="116"/>
      <c r="G25" s="116"/>
      <c r="H25" s="116"/>
      <c r="I25" s="116"/>
      <c r="J25" s="116"/>
    </row>
    <row r="26" spans="2:10">
      <c r="C26" s="179" t="s">
        <v>162</v>
      </c>
      <c r="E26" s="180" t="s">
        <v>161</v>
      </c>
      <c r="F26" s="116"/>
      <c r="G26" s="116"/>
      <c r="H26" s="116"/>
      <c r="I26" s="116"/>
      <c r="J26" s="116"/>
    </row>
    <row r="27" spans="2:10">
      <c r="C27" s="179" t="s">
        <v>163</v>
      </c>
      <c r="E27" s="180" t="s">
        <v>164</v>
      </c>
      <c r="F27" s="116"/>
      <c r="G27" s="116"/>
      <c r="H27" s="116"/>
      <c r="I27" s="116"/>
      <c r="J27" s="116"/>
    </row>
    <row r="28" spans="2:10">
      <c r="C28" s="179" t="s">
        <v>165</v>
      </c>
      <c r="E28" s="180" t="s">
        <v>336</v>
      </c>
      <c r="F28" s="116"/>
      <c r="G28" s="116"/>
      <c r="H28" s="116"/>
      <c r="I28" s="116"/>
      <c r="J28" s="116"/>
    </row>
    <row r="29" spans="2:10">
      <c r="C29" s="179" t="s">
        <v>335</v>
      </c>
      <c r="E29" s="180" t="s">
        <v>408</v>
      </c>
      <c r="F29" s="116"/>
      <c r="G29" s="116"/>
      <c r="H29" s="116"/>
      <c r="I29" s="116"/>
      <c r="J29" s="116"/>
    </row>
    <row r="30" spans="2:10">
      <c r="C30" s="179" t="s">
        <v>166</v>
      </c>
      <c r="E30" s="180" t="s">
        <v>167</v>
      </c>
      <c r="F30" s="116"/>
      <c r="G30" s="116"/>
      <c r="H30" s="116"/>
      <c r="I30" s="116"/>
      <c r="J30" s="116"/>
    </row>
    <row r="31" spans="2:10">
      <c r="C31" s="179" t="s">
        <v>168</v>
      </c>
      <c r="E31" s="124" t="s">
        <v>169</v>
      </c>
      <c r="F31" s="116"/>
      <c r="G31" s="116"/>
      <c r="H31" s="116"/>
      <c r="I31" s="116"/>
      <c r="J31" s="116"/>
    </row>
    <row r="32" spans="2:10">
      <c r="C32" s="181" t="s">
        <v>284</v>
      </c>
      <c r="D32" s="185"/>
      <c r="E32" s="182" t="s">
        <v>170</v>
      </c>
      <c r="F32" s="116"/>
      <c r="G32" s="116"/>
      <c r="H32" s="116"/>
      <c r="I32" s="116"/>
      <c r="J32" s="116"/>
    </row>
    <row r="33" spans="2:10">
      <c r="E33" s="124"/>
      <c r="F33" s="116"/>
      <c r="G33" s="116"/>
      <c r="H33" s="116"/>
      <c r="I33" s="116"/>
      <c r="J33" s="116"/>
    </row>
    <row r="34" spans="2:10">
      <c r="C34" s="125" t="s">
        <v>171</v>
      </c>
      <c r="D34" s="125"/>
      <c r="E34" s="116"/>
      <c r="F34" s="116"/>
      <c r="G34" s="116"/>
      <c r="H34" s="116"/>
      <c r="I34" s="116"/>
      <c r="J34" s="116"/>
    </row>
    <row r="35" spans="2:10">
      <c r="B35" s="176" t="s">
        <v>285</v>
      </c>
      <c r="C35" s="126" t="s">
        <v>286</v>
      </c>
      <c r="D35" s="126"/>
      <c r="E35" s="116"/>
      <c r="F35" s="116"/>
      <c r="G35" s="116"/>
      <c r="H35" s="116"/>
      <c r="I35" s="116"/>
      <c r="J35" s="116"/>
    </row>
    <row r="36" spans="2:10">
      <c r="C36" s="123"/>
      <c r="D36" s="123"/>
      <c r="E36" s="116"/>
      <c r="F36" s="116"/>
      <c r="G36" s="116"/>
      <c r="H36" s="116"/>
      <c r="I36" s="116"/>
      <c r="J36" s="116"/>
    </row>
    <row r="37" spans="2:10">
      <c r="C37" s="121" t="s">
        <v>172</v>
      </c>
      <c r="D37" s="174"/>
      <c r="E37" s="116"/>
      <c r="F37" s="116"/>
      <c r="G37" s="116"/>
      <c r="H37" s="116"/>
      <c r="I37" s="116"/>
      <c r="J37" s="116"/>
    </row>
    <row r="38" spans="2:10">
      <c r="C38" s="174"/>
      <c r="D38" s="174"/>
      <c r="E38" s="116"/>
      <c r="F38" s="116"/>
      <c r="G38" s="116"/>
      <c r="H38" s="116"/>
      <c r="I38" s="116"/>
      <c r="J38" s="116"/>
    </row>
    <row r="39" spans="2:10">
      <c r="C39" s="121" t="s">
        <v>287</v>
      </c>
      <c r="D39" s="188"/>
      <c r="E39" s="187">
        <v>4960000000</v>
      </c>
      <c r="F39" s="116"/>
      <c r="G39" s="116"/>
      <c r="H39" s="116"/>
      <c r="I39" s="116"/>
      <c r="J39" s="116"/>
    </row>
    <row r="40" spans="2:10">
      <c r="C40" s="121" t="s">
        <v>288</v>
      </c>
      <c r="D40" s="188"/>
      <c r="E40" s="187">
        <v>4960000000</v>
      </c>
      <c r="F40" s="116"/>
      <c r="G40" s="116"/>
      <c r="H40" s="116"/>
      <c r="I40" s="116"/>
      <c r="J40" s="116"/>
    </row>
    <row r="41" spans="2:10">
      <c r="C41" s="121" t="s">
        <v>289</v>
      </c>
      <c r="D41" s="188"/>
      <c r="E41" s="187">
        <v>4960000000</v>
      </c>
      <c r="F41" s="116"/>
      <c r="G41" s="116"/>
      <c r="H41" s="116"/>
      <c r="I41" s="116"/>
      <c r="J41" s="116"/>
    </row>
    <row r="42" spans="2:10">
      <c r="C42" s="121" t="s">
        <v>290</v>
      </c>
      <c r="D42" s="188"/>
      <c r="E42" s="187">
        <v>1000000</v>
      </c>
      <c r="F42" s="116"/>
      <c r="G42" s="116"/>
      <c r="H42" s="116"/>
      <c r="I42" s="116"/>
      <c r="J42" s="116"/>
    </row>
    <row r="43" spans="2:10">
      <c r="C43" s="121"/>
      <c r="D43" s="174"/>
      <c r="E43" s="116"/>
      <c r="F43" s="116"/>
      <c r="G43" s="116"/>
      <c r="H43" s="116"/>
      <c r="I43" s="116"/>
      <c r="J43" s="116"/>
    </row>
    <row r="44" spans="2:10">
      <c r="C44" s="127" t="s">
        <v>173</v>
      </c>
      <c r="D44" s="127"/>
      <c r="E44" s="116"/>
      <c r="F44" s="116"/>
      <c r="G44" s="116"/>
      <c r="H44" s="116"/>
      <c r="I44" s="116"/>
      <c r="J44" s="116"/>
    </row>
    <row r="45" spans="2:10">
      <c r="C45" s="123"/>
      <c r="D45" s="123"/>
      <c r="E45" s="116"/>
      <c r="F45" s="116"/>
      <c r="G45" s="116"/>
      <c r="H45" s="116"/>
      <c r="I45" s="116"/>
      <c r="J45" s="116"/>
    </row>
    <row r="46" spans="2:10" ht="31.5" customHeight="1">
      <c r="B46" s="189" t="s">
        <v>137</v>
      </c>
      <c r="C46" s="189" t="s">
        <v>138</v>
      </c>
      <c r="D46" s="189" t="s">
        <v>291</v>
      </c>
      <c r="E46" s="189" t="s">
        <v>139</v>
      </c>
      <c r="F46" s="189" t="s">
        <v>140</v>
      </c>
      <c r="G46" s="189" t="s">
        <v>141</v>
      </c>
      <c r="H46" s="189" t="s">
        <v>255</v>
      </c>
      <c r="I46" s="189" t="s">
        <v>142</v>
      </c>
      <c r="J46" s="190" t="s">
        <v>143</v>
      </c>
    </row>
    <row r="47" spans="2:10" ht="16.5" customHeight="1">
      <c r="B47" s="104">
        <v>1</v>
      </c>
      <c r="C47" s="105" t="s">
        <v>415</v>
      </c>
      <c r="D47" s="104" t="s">
        <v>174</v>
      </c>
      <c r="E47" s="105" t="s">
        <v>382</v>
      </c>
      <c r="F47" s="106">
        <f>2826+496+496+496+496</f>
        <v>4810</v>
      </c>
      <c r="G47" s="106">
        <f>2826+496+496+496+496</f>
        <v>4810</v>
      </c>
      <c r="H47" s="107">
        <f>2826000000+496000000+496000000+496000000+496000000</f>
        <v>4810000000</v>
      </c>
      <c r="I47" s="128">
        <v>0.9698</v>
      </c>
      <c r="J47" s="108" t="s">
        <v>174</v>
      </c>
    </row>
    <row r="48" spans="2:10" ht="16.5" customHeight="1">
      <c r="B48" s="104">
        <v>2</v>
      </c>
      <c r="C48" s="105" t="s">
        <v>145</v>
      </c>
      <c r="D48" s="104" t="s">
        <v>174</v>
      </c>
      <c r="E48" s="105" t="s">
        <v>146</v>
      </c>
      <c r="F48" s="109">
        <v>150</v>
      </c>
      <c r="G48" s="109">
        <v>150</v>
      </c>
      <c r="H48" s="107">
        <v>150000000</v>
      </c>
      <c r="I48" s="128">
        <v>3.0241935483870969E-2</v>
      </c>
      <c r="J48" s="108" t="s">
        <v>174</v>
      </c>
    </row>
    <row r="49" spans="2:10" ht="17.25" customHeight="1">
      <c r="B49" s="191"/>
      <c r="C49" s="192" t="s">
        <v>6</v>
      </c>
      <c r="D49" s="191"/>
      <c r="E49" s="191"/>
      <c r="F49" s="193">
        <v>4960</v>
      </c>
      <c r="G49" s="193">
        <v>4960</v>
      </c>
      <c r="H49" s="194">
        <v>4960000000</v>
      </c>
      <c r="I49" s="195">
        <f>+SUM(I47:I48)</f>
        <v>1.000041935483871</v>
      </c>
      <c r="J49" s="196" t="s">
        <v>174</v>
      </c>
    </row>
    <row r="50" spans="2:10">
      <c r="C50" s="120"/>
      <c r="D50" s="175"/>
      <c r="E50" s="116"/>
      <c r="F50" s="116"/>
      <c r="G50" s="116"/>
      <c r="H50" s="116"/>
      <c r="I50" s="116"/>
      <c r="J50" s="116"/>
    </row>
    <row r="51" spans="2:10">
      <c r="B51" s="112"/>
      <c r="C51" s="175" t="s">
        <v>292</v>
      </c>
      <c r="D51" s="116"/>
      <c r="E51" s="116"/>
      <c r="F51" s="116"/>
      <c r="G51" s="116"/>
      <c r="H51" s="116"/>
      <c r="I51" s="116"/>
      <c r="J51" s="116"/>
    </row>
    <row r="52" spans="2:10">
      <c r="B52" s="112"/>
      <c r="C52" s="126" t="s">
        <v>415</v>
      </c>
      <c r="D52" s="116"/>
      <c r="E52" s="116"/>
      <c r="F52" s="116"/>
      <c r="G52" s="116"/>
      <c r="H52" s="116"/>
      <c r="I52" s="116"/>
      <c r="J52" s="116"/>
    </row>
    <row r="53" spans="2:10" ht="24">
      <c r="B53" s="112"/>
      <c r="C53" s="201" t="s">
        <v>293</v>
      </c>
      <c r="D53" s="369" t="s">
        <v>294</v>
      </c>
      <c r="E53" s="369" t="s">
        <v>295</v>
      </c>
      <c r="F53" s="116"/>
      <c r="G53" s="116"/>
      <c r="H53" s="116"/>
      <c r="I53" s="116"/>
      <c r="J53" s="116"/>
    </row>
    <row r="54" spans="2:10" ht="15" customHeight="1">
      <c r="B54" s="112"/>
      <c r="C54" s="202" t="s">
        <v>384</v>
      </c>
      <c r="D54" s="197">
        <v>216424910011</v>
      </c>
      <c r="E54" s="351">
        <v>1</v>
      </c>
      <c r="F54" s="116"/>
      <c r="G54" s="116"/>
      <c r="H54" s="116"/>
      <c r="I54" s="116"/>
      <c r="J54" s="116"/>
    </row>
    <row r="55" spans="2:10">
      <c r="B55" s="112"/>
      <c r="C55" s="203" t="s">
        <v>6</v>
      </c>
      <c r="D55" s="199"/>
      <c r="E55" s="200">
        <v>1</v>
      </c>
      <c r="F55" s="116"/>
      <c r="G55" s="116"/>
      <c r="H55" s="116"/>
      <c r="I55" s="116"/>
      <c r="J55" s="116"/>
    </row>
    <row r="56" spans="2:10">
      <c r="B56" s="175"/>
      <c r="E56" s="116"/>
      <c r="F56" s="116"/>
      <c r="G56" s="116"/>
      <c r="H56" s="116"/>
      <c r="I56" s="116"/>
      <c r="J56" s="116"/>
    </row>
    <row r="57" spans="2:10">
      <c r="B57" s="112"/>
      <c r="C57" s="126" t="s">
        <v>145</v>
      </c>
      <c r="E57" s="116"/>
      <c r="F57" s="116"/>
      <c r="G57" s="116"/>
      <c r="H57" s="116"/>
      <c r="I57" s="116"/>
      <c r="J57" s="116"/>
    </row>
    <row r="58" spans="2:10" ht="24">
      <c r="B58" s="112"/>
      <c r="C58" s="201" t="s">
        <v>293</v>
      </c>
      <c r="D58" s="369" t="s">
        <v>294</v>
      </c>
      <c r="E58" s="369" t="s">
        <v>295</v>
      </c>
      <c r="F58" s="116"/>
      <c r="G58" s="116"/>
      <c r="H58" s="116"/>
      <c r="I58" s="116"/>
      <c r="J58" s="116"/>
    </row>
    <row r="59" spans="2:10" ht="15" customHeight="1">
      <c r="B59" s="112"/>
      <c r="C59" s="202" t="s">
        <v>144</v>
      </c>
      <c r="D59" s="197">
        <v>9362341</v>
      </c>
      <c r="E59" s="198">
        <v>1</v>
      </c>
      <c r="F59" s="116"/>
      <c r="G59" s="116"/>
      <c r="H59" s="116"/>
      <c r="I59" s="116"/>
      <c r="J59" s="116"/>
    </row>
    <row r="60" spans="2:10">
      <c r="B60" s="112"/>
      <c r="C60" s="203" t="s">
        <v>6</v>
      </c>
      <c r="D60" s="199"/>
      <c r="E60" s="200">
        <v>1</v>
      </c>
      <c r="F60" s="116"/>
      <c r="G60" s="116"/>
      <c r="H60" s="116"/>
      <c r="I60" s="116"/>
      <c r="J60" s="116"/>
    </row>
    <row r="61" spans="2:10">
      <c r="B61" s="175"/>
      <c r="E61" s="116"/>
      <c r="F61" s="116"/>
      <c r="G61" s="116"/>
      <c r="H61" s="116"/>
      <c r="I61" s="116"/>
      <c r="J61" s="116"/>
    </row>
    <row r="62" spans="2:10">
      <c r="B62" s="474"/>
      <c r="C62" s="126" t="s">
        <v>144</v>
      </c>
      <c r="E62" s="116"/>
      <c r="F62" s="116"/>
      <c r="G62" s="116"/>
      <c r="H62" s="116"/>
      <c r="I62" s="116"/>
      <c r="J62" s="116"/>
    </row>
    <row r="63" spans="2:10" ht="24">
      <c r="B63" s="474"/>
      <c r="C63" s="201" t="s">
        <v>293</v>
      </c>
      <c r="D63" s="369" t="s">
        <v>294</v>
      </c>
      <c r="E63" s="369" t="s">
        <v>295</v>
      </c>
      <c r="F63" s="116"/>
      <c r="G63" s="116"/>
      <c r="H63" s="116"/>
      <c r="I63" s="116"/>
      <c r="J63" s="116"/>
    </row>
    <row r="64" spans="2:10">
      <c r="B64" s="474"/>
      <c r="C64" s="202" t="s">
        <v>384</v>
      </c>
      <c r="D64" s="197">
        <v>216424910011</v>
      </c>
      <c r="E64" s="351">
        <v>0.8</v>
      </c>
      <c r="F64" s="116"/>
      <c r="G64" s="116"/>
      <c r="H64" s="116"/>
      <c r="I64" s="116"/>
      <c r="J64" s="116"/>
    </row>
    <row r="65" spans="2:10">
      <c r="B65" s="474"/>
      <c r="C65" s="202" t="s">
        <v>296</v>
      </c>
      <c r="D65" s="197">
        <v>217341350017</v>
      </c>
      <c r="E65" s="198">
        <v>0.2</v>
      </c>
      <c r="F65" s="116"/>
      <c r="G65" s="116"/>
      <c r="H65" s="116"/>
      <c r="I65" s="116"/>
      <c r="J65" s="116"/>
    </row>
    <row r="66" spans="2:10">
      <c r="B66" s="474"/>
      <c r="C66" s="203" t="s">
        <v>6</v>
      </c>
      <c r="D66" s="199"/>
      <c r="E66" s="200">
        <v>1</v>
      </c>
      <c r="F66" s="116"/>
      <c r="G66" s="116"/>
      <c r="H66" s="116"/>
      <c r="I66" s="116"/>
      <c r="J66" s="116"/>
    </row>
    <row r="67" spans="2:10">
      <c r="B67" s="474"/>
      <c r="E67" s="116"/>
      <c r="F67" s="116"/>
      <c r="G67" s="116"/>
      <c r="H67" s="116"/>
      <c r="I67" s="116"/>
      <c r="J67" s="116"/>
    </row>
    <row r="68" spans="2:10">
      <c r="B68" s="112"/>
      <c r="C68" s="126" t="s">
        <v>383</v>
      </c>
      <c r="E68" s="116"/>
      <c r="F68" s="116"/>
      <c r="G68" s="116"/>
      <c r="H68" s="116"/>
      <c r="I68" s="116"/>
      <c r="J68" s="116"/>
    </row>
    <row r="69" spans="2:10" ht="24">
      <c r="B69" s="112"/>
      <c r="C69" s="201" t="s">
        <v>293</v>
      </c>
      <c r="D69" s="369" t="s">
        <v>294</v>
      </c>
      <c r="E69" s="369" t="s">
        <v>295</v>
      </c>
      <c r="F69" s="116"/>
      <c r="G69" s="116"/>
      <c r="H69" s="116"/>
      <c r="I69" s="116"/>
      <c r="J69" s="116"/>
    </row>
    <row r="70" spans="2:10" ht="15" customHeight="1">
      <c r="B70" s="112"/>
      <c r="C70" s="202" t="s">
        <v>161</v>
      </c>
      <c r="D70" s="197">
        <v>8115054</v>
      </c>
      <c r="E70" s="198">
        <v>1</v>
      </c>
      <c r="F70" s="116"/>
      <c r="G70" s="116"/>
      <c r="H70" s="116"/>
      <c r="I70" s="116"/>
      <c r="J70" s="116"/>
    </row>
    <row r="71" spans="2:10">
      <c r="B71" s="112"/>
      <c r="C71" s="203" t="s">
        <v>6</v>
      </c>
      <c r="D71" s="199"/>
      <c r="E71" s="200">
        <v>1</v>
      </c>
      <c r="F71" s="116"/>
      <c r="G71" s="116"/>
      <c r="H71" s="116"/>
      <c r="I71" s="116"/>
      <c r="J71" s="116"/>
    </row>
    <row r="72" spans="2:10">
      <c r="B72" s="175"/>
      <c r="E72" s="116"/>
      <c r="F72" s="116"/>
      <c r="G72" s="116"/>
      <c r="H72" s="116"/>
      <c r="I72" s="116"/>
      <c r="J72" s="116"/>
    </row>
    <row r="73" spans="2:10">
      <c r="B73" s="112"/>
      <c r="C73" s="126" t="s">
        <v>296</v>
      </c>
      <c r="D73" s="116"/>
      <c r="E73" s="116"/>
      <c r="F73" s="116"/>
      <c r="G73" s="116"/>
      <c r="H73" s="116"/>
      <c r="I73" s="116"/>
      <c r="J73" s="116"/>
    </row>
    <row r="74" spans="2:10" ht="24">
      <c r="B74" s="112"/>
      <c r="C74" s="201" t="s">
        <v>293</v>
      </c>
      <c r="D74" s="369" t="s">
        <v>294</v>
      </c>
      <c r="E74" s="369" t="s">
        <v>295</v>
      </c>
      <c r="F74" s="116"/>
      <c r="G74" s="116"/>
      <c r="H74" s="116"/>
      <c r="I74" s="116"/>
      <c r="J74" s="116"/>
    </row>
    <row r="75" spans="2:10" ht="15" customHeight="1">
      <c r="B75" s="112"/>
      <c r="C75" s="202" t="s">
        <v>384</v>
      </c>
      <c r="D75" s="197">
        <v>216424910011</v>
      </c>
      <c r="E75" s="351">
        <v>1</v>
      </c>
      <c r="F75" s="116"/>
      <c r="G75" s="116"/>
      <c r="H75" s="116"/>
      <c r="I75" s="116"/>
      <c r="J75" s="116"/>
    </row>
    <row r="76" spans="2:10">
      <c r="B76" s="112"/>
      <c r="C76" s="203" t="s">
        <v>6</v>
      </c>
      <c r="D76" s="199"/>
      <c r="E76" s="200">
        <v>1</v>
      </c>
      <c r="F76" s="116"/>
      <c r="G76" s="116"/>
      <c r="H76" s="116"/>
      <c r="I76" s="116"/>
      <c r="J76" s="116"/>
    </row>
    <row r="77" spans="2:10">
      <c r="B77" s="204"/>
      <c r="C77" s="204"/>
      <c r="D77" s="147"/>
      <c r="E77" s="205"/>
      <c r="F77" s="116"/>
      <c r="G77" s="116"/>
      <c r="H77" s="116"/>
      <c r="I77" s="116"/>
      <c r="J77" s="116"/>
    </row>
    <row r="78" spans="2:10">
      <c r="B78" s="176" t="s">
        <v>297</v>
      </c>
      <c r="C78" s="129" t="s">
        <v>298</v>
      </c>
      <c r="D78" s="147"/>
      <c r="E78" s="205"/>
      <c r="F78" s="116"/>
      <c r="G78" s="116"/>
      <c r="H78" s="116"/>
      <c r="I78" s="116"/>
      <c r="J78" s="116"/>
    </row>
    <row r="79" spans="2:10">
      <c r="B79" s="204"/>
      <c r="C79" s="127"/>
      <c r="D79" s="147"/>
      <c r="E79" s="205"/>
      <c r="F79" s="116"/>
      <c r="G79" s="116"/>
      <c r="H79" s="116"/>
      <c r="I79" s="116"/>
      <c r="J79" s="116"/>
    </row>
    <row r="80" spans="2:10" s="169" customFormat="1">
      <c r="B80" s="362" t="s">
        <v>299</v>
      </c>
      <c r="C80" s="363" t="s">
        <v>301</v>
      </c>
      <c r="D80" s="364"/>
      <c r="E80" s="365" t="s">
        <v>401</v>
      </c>
      <c r="F80" s="172"/>
      <c r="G80" s="172"/>
      <c r="H80" s="172"/>
      <c r="I80" s="172"/>
      <c r="J80" s="172"/>
    </row>
    <row r="81" spans="2:11" s="169" customFormat="1">
      <c r="B81" s="362" t="s">
        <v>300</v>
      </c>
      <c r="C81" s="363" t="s">
        <v>302</v>
      </c>
      <c r="D81" s="363"/>
      <c r="E81" s="172" t="s">
        <v>400</v>
      </c>
      <c r="F81" s="172"/>
      <c r="G81" s="172"/>
      <c r="H81" s="172"/>
      <c r="I81" s="172"/>
      <c r="J81" s="172"/>
    </row>
    <row r="82" spans="2:11">
      <c r="C82" s="127"/>
      <c r="D82" s="127"/>
      <c r="E82" s="116"/>
      <c r="F82" s="116"/>
      <c r="G82" s="116"/>
      <c r="H82" s="116"/>
      <c r="I82" s="116"/>
      <c r="J82" s="116"/>
    </row>
    <row r="83" spans="2:11">
      <c r="B83" s="176" t="s">
        <v>303</v>
      </c>
      <c r="C83" s="129" t="s">
        <v>304</v>
      </c>
      <c r="D83" s="127"/>
      <c r="E83" s="116"/>
      <c r="F83" s="116"/>
      <c r="G83" s="116"/>
      <c r="H83" s="116"/>
      <c r="I83" s="116"/>
      <c r="J83" s="116"/>
    </row>
    <row r="84" spans="2:11">
      <c r="C84" s="129" t="s">
        <v>175</v>
      </c>
      <c r="D84" s="129"/>
      <c r="E84" s="116"/>
      <c r="F84" s="116"/>
      <c r="G84" s="116"/>
      <c r="H84" s="116"/>
      <c r="I84" s="116"/>
      <c r="J84" s="116"/>
    </row>
    <row r="85" spans="2:11">
      <c r="C85" s="130"/>
      <c r="D85" s="130"/>
      <c r="E85" s="131"/>
      <c r="F85" s="131"/>
      <c r="G85" s="131"/>
      <c r="H85" s="131"/>
      <c r="I85" s="131"/>
      <c r="J85" s="131"/>
    </row>
    <row r="86" spans="2:11">
      <c r="C86" s="132" t="s">
        <v>416</v>
      </c>
      <c r="D86" s="132"/>
      <c r="E86" s="116"/>
      <c r="F86" s="116"/>
      <c r="G86" s="116"/>
      <c r="H86" s="116"/>
      <c r="I86" s="116"/>
      <c r="J86" s="116"/>
    </row>
    <row r="87" spans="2:11" ht="15" customHeight="1">
      <c r="C87" s="212" t="s">
        <v>424</v>
      </c>
      <c r="D87" s="212"/>
      <c r="E87" s="212"/>
      <c r="F87" s="212"/>
      <c r="G87" s="212"/>
      <c r="H87" s="212"/>
      <c r="I87" s="212"/>
      <c r="J87" s="212"/>
      <c r="K87" s="131"/>
    </row>
    <row r="88" spans="2:11" ht="32.25" customHeight="1">
      <c r="C88" s="511" t="s">
        <v>442</v>
      </c>
      <c r="D88" s="511"/>
      <c r="E88" s="511"/>
      <c r="F88" s="511"/>
      <c r="G88" s="511"/>
      <c r="H88" s="511"/>
      <c r="I88" s="511"/>
      <c r="J88" s="511"/>
    </row>
    <row r="89" spans="2:11">
      <c r="C89" s="133"/>
      <c r="D89" s="173"/>
      <c r="E89" s="133"/>
      <c r="F89" s="133"/>
      <c r="G89" s="133"/>
      <c r="H89" s="133"/>
      <c r="I89" s="133"/>
      <c r="J89" s="133"/>
    </row>
    <row r="90" spans="2:11">
      <c r="C90" s="132" t="s">
        <v>176</v>
      </c>
      <c r="D90" s="132"/>
      <c r="E90" s="131"/>
      <c r="F90" s="131"/>
      <c r="G90" s="131"/>
      <c r="H90" s="131"/>
      <c r="I90" s="131"/>
      <c r="J90" s="131"/>
    </row>
    <row r="91" spans="2:11" ht="15.75" customHeight="1">
      <c r="C91" s="116" t="s">
        <v>177</v>
      </c>
      <c r="D91" s="116"/>
      <c r="E91" s="116"/>
      <c r="F91" s="116"/>
      <c r="G91" s="116"/>
      <c r="H91" s="116"/>
      <c r="I91" s="116"/>
      <c r="J91" s="116"/>
    </row>
    <row r="92" spans="2:11" ht="36" customHeight="1">
      <c r="C92" s="512" t="s">
        <v>178</v>
      </c>
      <c r="D92" s="512"/>
      <c r="E92" s="512"/>
      <c r="F92" s="512"/>
      <c r="G92" s="512"/>
      <c r="H92" s="512"/>
      <c r="I92" s="512"/>
      <c r="J92" s="512"/>
      <c r="K92" s="131"/>
    </row>
    <row r="93" spans="2:11">
      <c r="C93" s="171"/>
      <c r="D93" s="171"/>
      <c r="E93" s="172"/>
      <c r="F93" s="172"/>
      <c r="G93" s="116"/>
      <c r="H93" s="116"/>
      <c r="I93" s="116"/>
      <c r="J93" s="116"/>
      <c r="K93" s="131"/>
    </row>
    <row r="94" spans="2:11">
      <c r="C94" s="129" t="s">
        <v>179</v>
      </c>
      <c r="D94" s="129"/>
      <c r="E94" s="116"/>
      <c r="F94" s="116"/>
      <c r="G94" s="116"/>
      <c r="H94" s="116"/>
      <c r="I94" s="116"/>
      <c r="J94" s="116"/>
    </row>
    <row r="95" spans="2:11">
      <c r="C95" s="127"/>
      <c r="D95" s="127"/>
      <c r="E95" s="116"/>
      <c r="F95" s="116"/>
      <c r="G95" s="116"/>
      <c r="H95" s="116"/>
      <c r="I95" s="116"/>
      <c r="J95" s="116"/>
    </row>
    <row r="96" spans="2:11">
      <c r="C96" s="134" t="s">
        <v>180</v>
      </c>
      <c r="D96" s="134"/>
      <c r="E96" s="116"/>
      <c r="F96" s="116"/>
      <c r="G96" s="116"/>
      <c r="H96" s="116"/>
      <c r="I96" s="116"/>
      <c r="J96" s="116"/>
    </row>
    <row r="97" spans="3:10">
      <c r="C97" s="134" t="s">
        <v>181</v>
      </c>
      <c r="D97" s="134"/>
      <c r="E97" s="116"/>
      <c r="F97" s="116"/>
      <c r="G97" s="116"/>
      <c r="H97" s="116"/>
      <c r="I97" s="116"/>
      <c r="J97" s="116"/>
    </row>
    <row r="98" spans="3:10">
      <c r="C98" s="134" t="s">
        <v>420</v>
      </c>
      <c r="D98" s="134"/>
      <c r="E98" s="116"/>
      <c r="F98" s="116"/>
      <c r="G98" s="116"/>
      <c r="H98" s="116"/>
      <c r="I98" s="116"/>
      <c r="J98" s="116"/>
    </row>
    <row r="99" spans="3:10">
      <c r="C99" s="134" t="s">
        <v>409</v>
      </c>
      <c r="D99" s="134"/>
      <c r="E99" s="116"/>
      <c r="F99" s="116"/>
      <c r="G99" s="116"/>
      <c r="H99" s="116"/>
      <c r="I99" s="116"/>
      <c r="J99" s="116"/>
    </row>
    <row r="100" spans="3:10">
      <c r="C100" s="135" t="s">
        <v>182</v>
      </c>
      <c r="D100" s="135"/>
      <c r="E100" s="116"/>
      <c r="F100" s="116"/>
      <c r="G100" s="116"/>
      <c r="H100" s="116"/>
      <c r="I100" s="116"/>
      <c r="J100" s="116"/>
    </row>
    <row r="101" spans="3:10">
      <c r="C101" s="135" t="s">
        <v>183</v>
      </c>
      <c r="D101" s="135"/>
      <c r="E101" s="116"/>
      <c r="F101" s="116"/>
      <c r="G101" s="116"/>
      <c r="H101" s="116"/>
      <c r="I101" s="116"/>
      <c r="J101" s="116"/>
    </row>
    <row r="102" spans="3:10">
      <c r="C102" s="127"/>
      <c r="D102" s="127"/>
      <c r="E102" s="116"/>
      <c r="F102" s="116"/>
      <c r="G102" s="116"/>
      <c r="H102" s="116"/>
      <c r="I102" s="116"/>
      <c r="J102" s="116"/>
    </row>
    <row r="103" spans="3:10">
      <c r="C103" s="129" t="s">
        <v>184</v>
      </c>
      <c r="D103" s="129"/>
      <c r="E103" s="116"/>
      <c r="F103" s="116"/>
      <c r="G103" s="116"/>
      <c r="H103" s="116"/>
      <c r="I103" s="116"/>
      <c r="J103" s="116"/>
    </row>
    <row r="104" spans="3:10">
      <c r="C104" s="127"/>
      <c r="D104" s="127"/>
      <c r="E104" s="116"/>
      <c r="F104" s="116"/>
      <c r="G104" s="116"/>
      <c r="H104" s="116"/>
      <c r="I104" s="116"/>
      <c r="J104" s="116"/>
    </row>
    <row r="105" spans="3:10">
      <c r="C105" s="134" t="s">
        <v>344</v>
      </c>
      <c r="D105" s="127"/>
      <c r="E105" s="116"/>
      <c r="F105" s="116"/>
      <c r="G105" s="116"/>
      <c r="H105" s="116"/>
      <c r="I105" s="116"/>
      <c r="J105" s="116"/>
    </row>
    <row r="106" spans="3:10">
      <c r="C106" s="134" t="s">
        <v>317</v>
      </c>
      <c r="D106" s="134"/>
      <c r="E106" s="116"/>
      <c r="F106" s="116"/>
      <c r="G106" s="116"/>
      <c r="H106" s="116"/>
      <c r="I106" s="116"/>
      <c r="J106" s="116"/>
    </row>
    <row r="107" spans="3:10">
      <c r="C107" s="134" t="s">
        <v>385</v>
      </c>
      <c r="D107" s="134"/>
      <c r="E107" s="116"/>
      <c r="F107" s="116"/>
      <c r="G107" s="116"/>
      <c r="H107" s="116"/>
      <c r="I107" s="116"/>
      <c r="J107" s="116"/>
    </row>
    <row r="108" spans="3:10">
      <c r="C108" s="134" t="s">
        <v>332</v>
      </c>
      <c r="D108" s="134"/>
      <c r="E108" s="116"/>
      <c r="F108" s="116"/>
      <c r="G108" s="116"/>
      <c r="H108" s="116"/>
      <c r="I108" s="116"/>
      <c r="J108" s="116"/>
    </row>
    <row r="109" spans="3:10">
      <c r="C109" s="134" t="s">
        <v>386</v>
      </c>
      <c r="D109" s="134"/>
      <c r="E109" s="116"/>
      <c r="F109" s="116"/>
      <c r="G109" s="116"/>
      <c r="H109" s="116"/>
      <c r="I109" s="116"/>
      <c r="J109" s="116"/>
    </row>
    <row r="110" spans="3:10">
      <c r="C110" s="134" t="s">
        <v>185</v>
      </c>
      <c r="D110" s="134"/>
      <c r="E110" s="116"/>
      <c r="F110" s="116"/>
      <c r="G110" s="116"/>
      <c r="H110" s="116"/>
      <c r="I110" s="116"/>
      <c r="J110" s="116"/>
    </row>
    <row r="111" spans="3:10">
      <c r="C111" s="134" t="s">
        <v>186</v>
      </c>
      <c r="D111" s="134"/>
      <c r="E111" s="116"/>
      <c r="F111" s="116"/>
      <c r="G111" s="116"/>
      <c r="H111" s="116"/>
      <c r="I111" s="116"/>
      <c r="J111" s="116"/>
    </row>
    <row r="112" spans="3:10">
      <c r="C112" s="134" t="s">
        <v>333</v>
      </c>
      <c r="D112" s="134"/>
      <c r="E112" s="116"/>
      <c r="F112" s="116"/>
      <c r="G112" s="116"/>
      <c r="H112" s="116"/>
      <c r="I112" s="116"/>
      <c r="J112" s="116"/>
    </row>
    <row r="113" spans="3:10">
      <c r="C113" s="134" t="s">
        <v>357</v>
      </c>
      <c r="D113" s="134"/>
      <c r="E113" s="116"/>
      <c r="F113" s="116"/>
      <c r="G113" s="116"/>
      <c r="H113" s="116"/>
      <c r="I113" s="116"/>
      <c r="J113" s="116"/>
    </row>
    <row r="114" spans="3:10">
      <c r="C114" s="134" t="s">
        <v>334</v>
      </c>
      <c r="D114" s="134"/>
      <c r="E114" s="116"/>
      <c r="F114" s="116"/>
      <c r="G114" s="116"/>
      <c r="H114" s="116"/>
      <c r="I114" s="116"/>
      <c r="J114" s="116"/>
    </row>
    <row r="115" spans="3:10">
      <c r="C115" s="134" t="s">
        <v>345</v>
      </c>
      <c r="D115" s="134"/>
      <c r="E115" s="116"/>
      <c r="F115" s="116"/>
      <c r="G115" s="116"/>
      <c r="H115" s="116"/>
      <c r="I115" s="116"/>
      <c r="J115" s="116"/>
    </row>
    <row r="116" spans="3:10">
      <c r="C116" s="134" t="s">
        <v>387</v>
      </c>
      <c r="D116" s="134"/>
      <c r="E116" s="116"/>
      <c r="F116" s="116"/>
      <c r="G116" s="116"/>
      <c r="H116" s="116"/>
      <c r="I116" s="116"/>
      <c r="J116" s="116"/>
    </row>
    <row r="117" spans="3:10">
      <c r="C117" s="134" t="s">
        <v>468</v>
      </c>
      <c r="D117" s="134"/>
      <c r="E117" s="116"/>
      <c r="F117" s="116"/>
      <c r="G117" s="116"/>
      <c r="H117" s="116"/>
      <c r="I117" s="116"/>
      <c r="J117" s="116"/>
    </row>
    <row r="118" spans="3:10">
      <c r="C118" s="134"/>
      <c r="D118" s="134"/>
      <c r="E118" s="116"/>
      <c r="F118" s="116"/>
      <c r="G118" s="116"/>
      <c r="H118" s="116"/>
      <c r="I118" s="116"/>
      <c r="J118" s="116"/>
    </row>
    <row r="119" spans="3:10">
      <c r="C119" s="129" t="s">
        <v>4</v>
      </c>
      <c r="D119" s="129"/>
      <c r="E119" s="116"/>
      <c r="F119" s="116"/>
      <c r="G119" s="116"/>
      <c r="H119" s="116"/>
      <c r="I119" s="116"/>
      <c r="J119" s="116"/>
    </row>
    <row r="120" spans="3:10">
      <c r="C120" s="127"/>
      <c r="D120" s="127"/>
      <c r="E120" s="116"/>
      <c r="F120" s="116"/>
      <c r="G120" s="116"/>
      <c r="H120" s="116"/>
      <c r="I120" s="116"/>
      <c r="J120" s="116"/>
    </row>
    <row r="121" spans="3:10">
      <c r="C121" s="134" t="s">
        <v>187</v>
      </c>
      <c r="D121" s="134"/>
      <c r="E121" s="116"/>
      <c r="F121" s="116"/>
      <c r="G121" s="116"/>
      <c r="H121" s="116"/>
      <c r="I121" s="116"/>
      <c r="J121" s="116"/>
    </row>
    <row r="122" spans="3:10">
      <c r="C122" s="134" t="s">
        <v>421</v>
      </c>
      <c r="D122" s="134"/>
      <c r="E122" s="116"/>
      <c r="F122" s="116"/>
      <c r="G122" s="116"/>
      <c r="H122" s="116"/>
      <c r="I122" s="116"/>
      <c r="J122" s="116"/>
    </row>
    <row r="123" spans="3:10">
      <c r="C123" s="208" t="s">
        <v>315</v>
      </c>
      <c r="D123" s="134"/>
      <c r="E123" s="116"/>
      <c r="F123" s="116"/>
      <c r="G123" s="116"/>
      <c r="H123" s="116"/>
      <c r="I123" s="116"/>
      <c r="J123" s="116"/>
    </row>
    <row r="124" spans="3:10">
      <c r="C124" s="134" t="s">
        <v>188</v>
      </c>
      <c r="D124" s="134"/>
      <c r="E124" s="116"/>
      <c r="F124" s="116"/>
      <c r="G124" s="116"/>
      <c r="H124" s="116"/>
      <c r="I124" s="116"/>
      <c r="J124" s="116"/>
    </row>
    <row r="125" spans="3:10">
      <c r="C125" s="208" t="s">
        <v>311</v>
      </c>
      <c r="D125" s="134"/>
      <c r="E125" s="116"/>
      <c r="F125" s="116"/>
      <c r="G125" s="116"/>
      <c r="H125" s="116"/>
      <c r="I125" s="116"/>
      <c r="J125" s="116"/>
    </row>
    <row r="126" spans="3:10">
      <c r="C126" s="208" t="s">
        <v>312</v>
      </c>
      <c r="D126" s="134"/>
      <c r="E126" s="116"/>
      <c r="F126" s="116"/>
      <c r="G126" s="116"/>
      <c r="H126" s="116"/>
      <c r="I126" s="116"/>
      <c r="J126" s="116"/>
    </row>
    <row r="127" spans="3:10">
      <c r="C127" s="208" t="s">
        <v>313</v>
      </c>
      <c r="D127" s="134"/>
      <c r="E127" s="116"/>
      <c r="F127" s="116"/>
      <c r="G127" s="116"/>
      <c r="H127" s="116"/>
      <c r="I127" s="116"/>
      <c r="J127" s="116"/>
    </row>
    <row r="128" spans="3:10">
      <c r="C128" s="208" t="s">
        <v>316</v>
      </c>
      <c r="D128" s="18"/>
      <c r="E128" s="116"/>
      <c r="F128" s="116"/>
      <c r="G128" s="116"/>
      <c r="H128" s="116"/>
      <c r="I128" s="116"/>
      <c r="J128" s="116"/>
    </row>
    <row r="129" spans="2:10" s="210" customFormat="1">
      <c r="B129" s="211"/>
      <c r="C129" s="209"/>
      <c r="D129" s="209"/>
      <c r="E129" s="212"/>
      <c r="F129" s="212"/>
      <c r="G129" s="212"/>
      <c r="H129" s="212"/>
      <c r="I129" s="212"/>
      <c r="J129" s="212"/>
    </row>
    <row r="130" spans="2:10">
      <c r="C130" s="129" t="s">
        <v>189</v>
      </c>
      <c r="D130" s="129"/>
      <c r="E130" s="116"/>
      <c r="F130" s="116"/>
      <c r="G130" s="116"/>
      <c r="H130" s="116"/>
      <c r="I130" s="116"/>
      <c r="J130" s="116"/>
    </row>
    <row r="131" spans="2:10">
      <c r="C131" s="127"/>
      <c r="D131" s="127"/>
      <c r="E131" s="116"/>
      <c r="F131" s="116"/>
      <c r="G131" s="116"/>
      <c r="H131" s="116"/>
      <c r="I131" s="116"/>
      <c r="J131" s="116"/>
    </row>
    <row r="132" spans="2:10">
      <c r="C132" s="134" t="s">
        <v>460</v>
      </c>
      <c r="D132" s="134"/>
      <c r="E132" s="116"/>
      <c r="F132" s="116"/>
      <c r="G132" s="116"/>
      <c r="H132" s="116"/>
      <c r="I132" s="116"/>
      <c r="J132" s="116"/>
    </row>
    <row r="133" spans="2:10">
      <c r="C133" s="18"/>
      <c r="D133" s="18"/>
      <c r="E133" s="116"/>
      <c r="F133" s="116"/>
      <c r="G133" s="116"/>
      <c r="H133" s="116"/>
      <c r="I133" s="116"/>
      <c r="J133" s="116"/>
    </row>
    <row r="134" spans="2:10">
      <c r="C134" s="127"/>
      <c r="D134" s="127"/>
      <c r="E134" s="116"/>
      <c r="F134" s="116"/>
      <c r="G134" s="116"/>
      <c r="H134" s="116"/>
      <c r="I134" s="116"/>
      <c r="J134" s="116"/>
    </row>
    <row r="135" spans="2:10">
      <c r="C135" s="127"/>
      <c r="D135" s="127"/>
    </row>
  </sheetData>
  <mergeCells count="2">
    <mergeCell ref="C88:J88"/>
    <mergeCell ref="C92:J92"/>
  </mergeCells>
  <hyperlinks>
    <hyperlink ref="E15" r:id="rId1"/>
  </hyperlinks>
  <pageMargins left="0.7" right="0.7" top="0.75" bottom="0.75" header="0.3" footer="0.3"/>
  <pageSetup scale="55" orientation="portrait" r:id="rId2"/>
  <rowBreaks count="1" manualBreakCount="1">
    <brk id="77" max="16383"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4:M139"/>
  <sheetViews>
    <sheetView showGridLines="0" view="pageBreakPreview" zoomScale="90" zoomScaleNormal="90" zoomScaleSheetLayoutView="90" workbookViewId="0">
      <selection activeCell="E60" sqref="E60"/>
    </sheetView>
  </sheetViews>
  <sheetFormatPr baseColWidth="10" defaultColWidth="11.42578125" defaultRowHeight="12.75"/>
  <cols>
    <col min="1" max="1" width="2.28515625" style="3" customWidth="1"/>
    <col min="2" max="2" width="40" style="15" customWidth="1"/>
    <col min="3" max="3" width="17.42578125" style="15" customWidth="1"/>
    <col min="4" max="4" width="16.7109375" style="15" customWidth="1"/>
    <col min="5" max="5" width="43.42578125" style="15" customWidth="1"/>
    <col min="6" max="6" width="16.5703125" style="15" customWidth="1"/>
    <col min="7" max="7" width="16.140625" style="3" customWidth="1"/>
    <col min="8" max="8" width="1.85546875" style="3" customWidth="1"/>
    <col min="9" max="9" width="11.42578125" style="3"/>
    <col min="10" max="10" width="14.5703125" style="3" bestFit="1" customWidth="1"/>
    <col min="11" max="16384" width="11.42578125" style="3"/>
  </cols>
  <sheetData>
    <row r="4" spans="2:7">
      <c r="B4" s="8"/>
      <c r="C4" s="8"/>
      <c r="D4" s="8"/>
      <c r="E4" s="8"/>
      <c r="F4" s="8"/>
    </row>
    <row r="5" spans="2:7">
      <c r="B5" s="8"/>
      <c r="C5" s="8"/>
      <c r="D5" s="8"/>
      <c r="E5" s="8"/>
      <c r="F5" s="8"/>
    </row>
    <row r="6" spans="2:7">
      <c r="B6" s="8"/>
      <c r="C6" s="8"/>
      <c r="D6" s="8"/>
      <c r="E6" s="8"/>
      <c r="F6" s="8"/>
    </row>
    <row r="7" spans="2:7">
      <c r="B7" s="8"/>
      <c r="C7" s="8"/>
      <c r="D7" s="8"/>
      <c r="E7" s="8"/>
      <c r="F7" s="8"/>
    </row>
    <row r="8" spans="2:7">
      <c r="B8" s="8"/>
      <c r="C8" s="8"/>
      <c r="D8" s="8"/>
      <c r="E8" s="8"/>
      <c r="F8" s="8"/>
    </row>
    <row r="9" spans="2:7">
      <c r="B9" s="8"/>
      <c r="C9" s="8"/>
      <c r="D9" s="8"/>
      <c r="E9" s="8"/>
      <c r="F9" s="8"/>
    </row>
    <row r="10" spans="2:7" s="10" customFormat="1" ht="25.5">
      <c r="B10" s="513" t="s">
        <v>96</v>
      </c>
      <c r="C10" s="513"/>
      <c r="D10" s="513"/>
      <c r="E10" s="513"/>
      <c r="F10" s="9"/>
    </row>
    <row r="11" spans="2:7" s="10" customFormat="1" ht="25.5">
      <c r="B11" s="206" t="s">
        <v>461</v>
      </c>
      <c r="C11" s="42"/>
      <c r="D11" s="95"/>
      <c r="E11" s="42"/>
      <c r="F11" s="9"/>
    </row>
    <row r="12" spans="2:7" s="10" customFormat="1" ht="22.5" customHeight="1">
      <c r="B12" s="101" t="s">
        <v>458</v>
      </c>
      <c r="C12" s="101"/>
      <c r="D12" s="101"/>
      <c r="E12" s="101"/>
      <c r="F12" s="11"/>
    </row>
    <row r="13" spans="2:7" s="10" customFormat="1" ht="22.15" customHeight="1">
      <c r="B13" s="12" t="s">
        <v>88</v>
      </c>
      <c r="C13" s="12"/>
      <c r="D13" s="12"/>
      <c r="E13" s="11"/>
      <c r="F13" s="11"/>
    </row>
    <row r="14" spans="2:7" ht="13.5" customHeight="1">
      <c r="B14" s="13"/>
      <c r="C14" s="14"/>
      <c r="D14" s="14"/>
    </row>
    <row r="15" spans="2:7" s="18" customFormat="1" ht="24" customHeight="1">
      <c r="B15" s="16" t="s">
        <v>7</v>
      </c>
      <c r="C15" s="249" t="s">
        <v>446</v>
      </c>
      <c r="D15" s="249" t="s">
        <v>426</v>
      </c>
      <c r="E15" s="237" t="s">
        <v>8</v>
      </c>
      <c r="F15" s="249" t="str">
        <f>+C15</f>
        <v>31.03.2024</v>
      </c>
      <c r="G15" s="237" t="s">
        <v>426</v>
      </c>
    </row>
    <row r="16" spans="2:7" s="18" customFormat="1" ht="8.25" customHeight="1">
      <c r="B16" s="250"/>
      <c r="C16" s="251" t="s">
        <v>326</v>
      </c>
      <c r="D16" s="251"/>
      <c r="E16" s="252"/>
      <c r="F16" s="253"/>
      <c r="G16" s="253"/>
    </row>
    <row r="17" spans="2:13" s="18" customFormat="1">
      <c r="B17" s="254" t="s">
        <v>9</v>
      </c>
      <c r="C17" s="255"/>
      <c r="D17" s="255"/>
      <c r="E17" s="254" t="s">
        <v>10</v>
      </c>
      <c r="F17" s="256"/>
      <c r="G17" s="256"/>
    </row>
    <row r="18" spans="2:13" s="18" customFormat="1" ht="5.25" customHeight="1">
      <c r="B18" s="254"/>
      <c r="C18" s="257"/>
      <c r="D18" s="257"/>
      <c r="E18" s="254"/>
      <c r="F18" s="256"/>
      <c r="G18" s="256"/>
    </row>
    <row r="19" spans="2:13" s="18" customFormat="1">
      <c r="B19" s="254" t="s">
        <v>99</v>
      </c>
      <c r="C19" s="371">
        <f>+SUM(C20:C21)</f>
        <v>1859045079</v>
      </c>
      <c r="D19" s="371">
        <f>+SUM(D20:D21)</f>
        <v>1286355956</v>
      </c>
      <c r="E19" s="254" t="s">
        <v>117</v>
      </c>
      <c r="F19" s="258">
        <f>+SUM(F20:F25)</f>
        <v>1540579473</v>
      </c>
      <c r="G19" s="258">
        <f>+SUM(G20:G25)</f>
        <v>1396984303</v>
      </c>
      <c r="J19" s="100"/>
    </row>
    <row r="20" spans="2:13" s="18" customFormat="1" ht="23.25" customHeight="1">
      <c r="B20" s="250" t="s">
        <v>11</v>
      </c>
      <c r="C20" s="259">
        <v>1566070062</v>
      </c>
      <c r="D20" s="260">
        <v>824561090</v>
      </c>
      <c r="E20" s="250" t="s">
        <v>392</v>
      </c>
      <c r="F20" s="259">
        <v>12573768</v>
      </c>
      <c r="G20" s="261">
        <v>32526290</v>
      </c>
    </row>
    <row r="21" spans="2:13" s="18" customFormat="1" ht="23.25" customHeight="1">
      <c r="B21" s="250" t="s">
        <v>149</v>
      </c>
      <c r="C21" s="259">
        <v>292975017</v>
      </c>
      <c r="D21" s="260">
        <v>461794866</v>
      </c>
      <c r="E21" s="250" t="s">
        <v>339</v>
      </c>
      <c r="F21" s="259">
        <v>283122123</v>
      </c>
      <c r="G21" s="261">
        <v>271311140</v>
      </c>
      <c r="J21" s="170"/>
    </row>
    <row r="22" spans="2:13" s="18" customFormat="1" ht="13.5" customHeight="1">
      <c r="B22" s="254" t="s">
        <v>112</v>
      </c>
      <c r="C22" s="264">
        <f>+SUM(C23)</f>
        <v>12708634280</v>
      </c>
      <c r="D22" s="264">
        <f>+SUM(D23)</f>
        <v>12728751689</v>
      </c>
      <c r="E22" s="262" t="s">
        <v>430</v>
      </c>
      <c r="F22" s="259">
        <v>298213152</v>
      </c>
      <c r="G22" s="263">
        <v>72816335</v>
      </c>
    </row>
    <row r="23" spans="2:13" s="18" customFormat="1" ht="13.5" customHeight="1">
      <c r="B23" s="250" t="s">
        <v>12</v>
      </c>
      <c r="C23" s="352">
        <v>12708634280</v>
      </c>
      <c r="D23" s="260">
        <v>12728751689</v>
      </c>
      <c r="E23" s="262" t="s">
        <v>431</v>
      </c>
      <c r="F23" s="266">
        <v>35214595</v>
      </c>
      <c r="G23" s="266">
        <v>120140551</v>
      </c>
      <c r="M23" s="111"/>
    </row>
    <row r="24" spans="2:13" s="18" customFormat="1" hidden="1">
      <c r="B24" s="251" t="s">
        <v>2</v>
      </c>
      <c r="C24" s="259">
        <v>0</v>
      </c>
      <c r="D24" s="260">
        <v>0</v>
      </c>
    </row>
    <row r="25" spans="2:13" s="18" customFormat="1">
      <c r="B25" s="267"/>
      <c r="C25" s="266"/>
      <c r="D25" s="268"/>
      <c r="E25" s="262" t="s">
        <v>432</v>
      </c>
      <c r="F25" s="266">
        <v>911455835</v>
      </c>
      <c r="G25" s="266">
        <v>900189987</v>
      </c>
    </row>
    <row r="26" spans="2:13" s="18" customFormat="1" ht="12.75" customHeight="1">
      <c r="B26" s="254" t="s">
        <v>27</v>
      </c>
      <c r="C26" s="264">
        <f>+C27</f>
        <v>679482288</v>
      </c>
      <c r="D26" s="264">
        <f>+D27</f>
        <v>620249222</v>
      </c>
      <c r="E26" s="250"/>
      <c r="F26" s="269"/>
      <c r="G26" s="269"/>
    </row>
    <row r="27" spans="2:13" s="18" customFormat="1">
      <c r="B27" s="251" t="s">
        <v>364</v>
      </c>
      <c r="C27" s="259">
        <v>679482288</v>
      </c>
      <c r="D27" s="260">
        <v>620249222</v>
      </c>
      <c r="E27" s="250"/>
      <c r="F27" s="269"/>
      <c r="G27" s="269"/>
    </row>
    <row r="28" spans="2:13" s="18" customFormat="1" hidden="1">
      <c r="B28" s="270" t="s">
        <v>57</v>
      </c>
      <c r="C28" s="259">
        <v>0</v>
      </c>
      <c r="D28" s="260">
        <v>0</v>
      </c>
      <c r="E28" s="250"/>
      <c r="F28" s="269"/>
      <c r="G28" s="269"/>
    </row>
    <row r="29" spans="2:13" s="18" customFormat="1" ht="25.5" hidden="1">
      <c r="B29" s="250" t="s">
        <v>365</v>
      </c>
      <c r="C29" s="259">
        <v>0</v>
      </c>
      <c r="D29" s="260">
        <v>0</v>
      </c>
      <c r="E29" s="262"/>
      <c r="F29" s="269"/>
      <c r="G29" s="269"/>
    </row>
    <row r="30" spans="2:13" s="18" customFormat="1">
      <c r="B30" s="262"/>
      <c r="C30" s="262"/>
      <c r="D30" s="272"/>
      <c r="E30" s="262"/>
      <c r="F30" s="263"/>
      <c r="G30" s="263"/>
    </row>
    <row r="31" spans="2:13" s="18" customFormat="1">
      <c r="B31" s="254" t="s">
        <v>390</v>
      </c>
      <c r="C31" s="258">
        <f>+SUM(C32:C33)</f>
        <v>246873402</v>
      </c>
      <c r="D31" s="258">
        <f>+SUM(D32:D33)</f>
        <v>234396960</v>
      </c>
      <c r="E31" s="254"/>
      <c r="F31" s="273"/>
      <c r="G31" s="273"/>
    </row>
    <row r="32" spans="2:13" s="18" customFormat="1">
      <c r="B32" s="250" t="s">
        <v>1</v>
      </c>
      <c r="C32" s="259">
        <v>234396960</v>
      </c>
      <c r="D32" s="271">
        <v>234396960</v>
      </c>
      <c r="E32" s="250"/>
      <c r="F32" s="269"/>
      <c r="G32" s="269"/>
    </row>
    <row r="33" spans="2:10" s="18" customFormat="1">
      <c r="B33" s="267" t="s">
        <v>305</v>
      </c>
      <c r="C33" s="259">
        <v>12476442</v>
      </c>
      <c r="D33" s="268">
        <v>0</v>
      </c>
      <c r="E33" s="262"/>
      <c r="F33" s="263"/>
      <c r="G33" s="263"/>
    </row>
    <row r="34" spans="2:10" s="18" customFormat="1" hidden="1">
      <c r="B34" s="250"/>
      <c r="C34" s="251"/>
      <c r="D34" s="251"/>
      <c r="E34" s="262"/>
      <c r="F34" s="274"/>
      <c r="G34" s="274"/>
    </row>
    <row r="35" spans="2:10" s="18" customFormat="1">
      <c r="B35" s="250"/>
      <c r="C35" s="251"/>
      <c r="D35" s="251"/>
      <c r="E35" s="275"/>
      <c r="F35" s="274"/>
      <c r="G35" s="274"/>
    </row>
    <row r="36" spans="2:10" s="18" customFormat="1" ht="21" customHeight="1">
      <c r="B36" s="276" t="s">
        <v>13</v>
      </c>
      <c r="C36" s="335">
        <f>C31+C22+C19+C26</f>
        <v>15494035049</v>
      </c>
      <c r="D36" s="335">
        <f>D31+D22+D19+D26</f>
        <v>14869753827</v>
      </c>
      <c r="E36" s="276" t="s">
        <v>14</v>
      </c>
      <c r="F36" s="338">
        <f>F19+F26+F31</f>
        <v>1540579473</v>
      </c>
      <c r="G36" s="338">
        <f>G19+G26+G31</f>
        <v>1396984303</v>
      </c>
      <c r="J36" s="111"/>
    </row>
    <row r="37" spans="2:10" s="18" customFormat="1" ht="9" customHeight="1">
      <c r="B37" s="21"/>
      <c r="C37" s="44"/>
      <c r="D37" s="44"/>
      <c r="E37" s="19"/>
      <c r="F37" s="33"/>
      <c r="G37" s="33"/>
    </row>
    <row r="38" spans="2:10" s="18" customFormat="1">
      <c r="B38" s="277" t="s">
        <v>15</v>
      </c>
      <c r="C38" s="278"/>
      <c r="D38" s="278"/>
      <c r="E38" s="262"/>
      <c r="F38" s="274"/>
      <c r="G38" s="274"/>
    </row>
    <row r="39" spans="2:10" s="14" customFormat="1" ht="6" customHeight="1">
      <c r="B39" s="277"/>
      <c r="C39" s="278"/>
      <c r="D39" s="278"/>
      <c r="E39" s="267"/>
      <c r="F39" s="277"/>
      <c r="G39" s="277"/>
    </row>
    <row r="40" spans="2:10" s="18" customFormat="1" hidden="1">
      <c r="B40" s="277" t="s">
        <v>28</v>
      </c>
      <c r="C40" s="279">
        <v>0</v>
      </c>
      <c r="D40" s="279">
        <v>0</v>
      </c>
      <c r="E40" s="267"/>
      <c r="F40" s="262"/>
      <c r="G40" s="262"/>
    </row>
    <row r="41" spans="2:10" hidden="1">
      <c r="B41" s="270" t="s">
        <v>16</v>
      </c>
      <c r="C41" s="259">
        <v>0</v>
      </c>
      <c r="D41" s="280">
        <v>0</v>
      </c>
      <c r="E41" s="277"/>
      <c r="F41" s="281"/>
      <c r="G41" s="281"/>
    </row>
    <row r="42" spans="2:10" hidden="1">
      <c r="B42" s="270" t="s">
        <v>3</v>
      </c>
      <c r="C42" s="259">
        <v>0</v>
      </c>
      <c r="D42" s="280">
        <v>0</v>
      </c>
      <c r="E42" s="270"/>
      <c r="F42" s="282"/>
      <c r="G42" s="282"/>
    </row>
    <row r="43" spans="2:10" hidden="1">
      <c r="B43" s="270" t="s">
        <v>84</v>
      </c>
      <c r="C43" s="259">
        <v>0</v>
      </c>
      <c r="D43" s="280">
        <v>0</v>
      </c>
      <c r="E43" s="270"/>
      <c r="F43" s="282"/>
      <c r="G43" s="282"/>
    </row>
    <row r="44" spans="2:10" ht="12" hidden="1" customHeight="1">
      <c r="B44" s="277"/>
      <c r="C44" s="278"/>
      <c r="D44" s="278"/>
      <c r="E44" s="270"/>
      <c r="F44" s="282"/>
      <c r="G44" s="282"/>
    </row>
    <row r="45" spans="2:10" hidden="1">
      <c r="B45" s="277" t="s">
        <v>87</v>
      </c>
      <c r="C45" s="279">
        <v>0</v>
      </c>
      <c r="D45" s="279">
        <v>0</v>
      </c>
      <c r="E45" s="270"/>
      <c r="F45" s="282"/>
      <c r="G45" s="282"/>
    </row>
    <row r="46" spans="2:10" hidden="1">
      <c r="B46" s="270" t="s">
        <v>17</v>
      </c>
      <c r="C46" s="259">
        <v>0</v>
      </c>
      <c r="D46" s="280">
        <v>0</v>
      </c>
      <c r="E46" s="270"/>
      <c r="F46" s="282"/>
      <c r="G46" s="282"/>
    </row>
    <row r="47" spans="2:10" hidden="1">
      <c r="B47" s="283" t="s">
        <v>58</v>
      </c>
      <c r="C47" s="259">
        <v>0</v>
      </c>
      <c r="D47" s="280">
        <v>0</v>
      </c>
      <c r="E47" s="284"/>
      <c r="F47" s="282"/>
      <c r="G47" s="282"/>
    </row>
    <row r="48" spans="2:10" hidden="1">
      <c r="B48" s="270" t="s">
        <v>18</v>
      </c>
      <c r="C48" s="259">
        <v>0</v>
      </c>
      <c r="D48" s="280">
        <v>0</v>
      </c>
      <c r="E48" s="270"/>
      <c r="F48" s="282"/>
      <c r="G48" s="282"/>
    </row>
    <row r="49" spans="2:13" hidden="1">
      <c r="B49" s="270" t="s">
        <v>19</v>
      </c>
      <c r="C49" s="259">
        <v>0</v>
      </c>
      <c r="D49" s="280">
        <v>0</v>
      </c>
      <c r="E49" s="283"/>
      <c r="F49" s="285"/>
      <c r="G49" s="285"/>
    </row>
    <row r="50" spans="2:13" hidden="1">
      <c r="B50" s="270" t="s">
        <v>20</v>
      </c>
      <c r="C50" s="259">
        <v>0</v>
      </c>
      <c r="D50" s="280">
        <v>0</v>
      </c>
      <c r="E50" s="283"/>
      <c r="F50" s="285"/>
      <c r="G50" s="285"/>
    </row>
    <row r="51" spans="2:13" hidden="1">
      <c r="B51" s="270" t="s">
        <v>21</v>
      </c>
      <c r="C51" s="259">
        <v>0</v>
      </c>
      <c r="D51" s="280">
        <v>0</v>
      </c>
      <c r="E51" s="283"/>
      <c r="F51" s="285"/>
      <c r="G51" s="285"/>
    </row>
    <row r="52" spans="2:13" ht="0.75" customHeight="1">
      <c r="B52" s="270"/>
      <c r="C52" s="280"/>
      <c r="D52" s="280"/>
      <c r="E52" s="283"/>
      <c r="F52" s="285"/>
      <c r="G52" s="285"/>
    </row>
    <row r="53" spans="2:13">
      <c r="B53" s="277" t="s">
        <v>436</v>
      </c>
      <c r="C53" s="279">
        <f>+C54</f>
        <v>3639152</v>
      </c>
      <c r="D53" s="279">
        <f>+D54</f>
        <v>4043502</v>
      </c>
      <c r="E53" s="283"/>
      <c r="F53" s="285"/>
      <c r="G53" s="285"/>
    </row>
    <row r="54" spans="2:13">
      <c r="B54" s="270" t="s">
        <v>391</v>
      </c>
      <c r="C54" s="259">
        <v>3639152</v>
      </c>
      <c r="D54" s="280">
        <v>4043502</v>
      </c>
      <c r="E54" s="283"/>
      <c r="F54" s="285"/>
      <c r="G54" s="285"/>
    </row>
    <row r="55" spans="2:13" hidden="1">
      <c r="B55" s="270" t="s">
        <v>103</v>
      </c>
      <c r="C55" s="286">
        <v>0</v>
      </c>
      <c r="D55" s="280">
        <v>0</v>
      </c>
      <c r="E55" s="270"/>
      <c r="F55" s="281"/>
      <c r="G55" s="281"/>
    </row>
    <row r="56" spans="2:13" hidden="1">
      <c r="B56" s="287"/>
      <c r="C56" s="287"/>
      <c r="D56" s="287"/>
      <c r="E56" s="287"/>
      <c r="F56" s="287"/>
      <c r="G56" s="288"/>
    </row>
    <row r="57" spans="2:13" hidden="1">
      <c r="B57" s="270" t="s">
        <v>22</v>
      </c>
      <c r="C57" s="259">
        <v>0</v>
      </c>
      <c r="D57" s="280">
        <v>0</v>
      </c>
      <c r="E57" s="289"/>
      <c r="F57" s="282"/>
      <c r="G57" s="282"/>
    </row>
    <row r="58" spans="2:13">
      <c r="B58" s="270"/>
      <c r="C58" s="289"/>
      <c r="D58" s="289"/>
      <c r="E58" s="290"/>
      <c r="F58" s="291"/>
      <c r="G58" s="291"/>
    </row>
    <row r="59" spans="2:13" ht="23.25" customHeight="1">
      <c r="B59" s="276" t="s">
        <v>23</v>
      </c>
      <c r="C59" s="336">
        <f>C53+C45+C40</f>
        <v>3639152</v>
      </c>
      <c r="D59" s="336">
        <f>D53+D45+D40</f>
        <v>4043502</v>
      </c>
      <c r="E59" s="276" t="s">
        <v>100</v>
      </c>
      <c r="F59" s="292">
        <f>+PN!L38</f>
        <v>13957094728</v>
      </c>
      <c r="G59" s="292">
        <v>13476813026</v>
      </c>
      <c r="M59" s="5"/>
    </row>
    <row r="60" spans="2:13" ht="21.75" customHeight="1">
      <c r="B60" s="290" t="s">
        <v>24</v>
      </c>
      <c r="C60" s="337">
        <f>C59+C36</f>
        <v>15497674201</v>
      </c>
      <c r="D60" s="337">
        <f>D59+D36</f>
        <v>14873797329</v>
      </c>
      <c r="E60" s="293" t="s">
        <v>25</v>
      </c>
      <c r="F60" s="338">
        <f>F59+F36</f>
        <v>15497674201</v>
      </c>
      <c r="G60" s="338">
        <f>G59+G36</f>
        <v>14873797329</v>
      </c>
      <c r="M60" s="5"/>
    </row>
    <row r="61" spans="2:13">
      <c r="M61" s="5"/>
    </row>
    <row r="62" spans="2:13">
      <c r="B62" s="3"/>
      <c r="M62" s="5"/>
    </row>
    <row r="63" spans="2:13">
      <c r="B63" s="45" t="s">
        <v>98</v>
      </c>
    </row>
    <row r="67" spans="2:5">
      <c r="C67" s="24"/>
    </row>
    <row r="69" spans="2:5">
      <c r="B69" s="158"/>
      <c r="C69" s="158"/>
      <c r="D69" s="161"/>
    </row>
    <row r="70" spans="2:5">
      <c r="B70" s="159"/>
      <c r="C70" s="159"/>
      <c r="D70" s="161"/>
    </row>
    <row r="71" spans="2:5">
      <c r="B71" s="159"/>
      <c r="C71" s="160">
        <f>+C60-F60</f>
        <v>0</v>
      </c>
      <c r="D71" s="494">
        <f>+D60-G60</f>
        <v>0</v>
      </c>
      <c r="E71" s="495"/>
    </row>
    <row r="72" spans="2:5">
      <c r="B72" s="159"/>
      <c r="C72" s="160"/>
      <c r="D72" s="494"/>
      <c r="E72" s="495"/>
    </row>
    <row r="73" spans="2:5">
      <c r="B73" s="159"/>
      <c r="C73" s="160">
        <f>+F59-PN!L38</f>
        <v>0</v>
      </c>
      <c r="D73" s="494">
        <f>+G59-PN!$M$29</f>
        <v>0</v>
      </c>
      <c r="E73" s="495"/>
    </row>
    <row r="74" spans="2:5">
      <c r="B74" s="159"/>
      <c r="C74" s="160"/>
      <c r="D74" s="494"/>
      <c r="E74" s="495"/>
    </row>
    <row r="75" spans="2:5">
      <c r="B75" s="161"/>
      <c r="C75" s="160">
        <f>+F36+F59-F60</f>
        <v>0</v>
      </c>
      <c r="D75" s="494">
        <f>+G36+G59-G60</f>
        <v>0</v>
      </c>
      <c r="E75" s="495"/>
    </row>
    <row r="76" spans="2:5">
      <c r="C76" s="495"/>
      <c r="D76" s="495"/>
      <c r="E76" s="495"/>
    </row>
    <row r="111" spans="5:6">
      <c r="E111" s="18"/>
      <c r="F111" s="18"/>
    </row>
    <row r="112" spans="5:6">
      <c r="E112" s="18"/>
      <c r="F112" s="18"/>
    </row>
    <row r="113" spans="5:6">
      <c r="E113" s="18"/>
      <c r="F113" s="18"/>
    </row>
    <row r="114" spans="5:6">
      <c r="E114" s="18"/>
      <c r="F114" s="18"/>
    </row>
    <row r="115" spans="5:6">
      <c r="E115" s="18"/>
      <c r="F115" s="18"/>
    </row>
    <row r="116" spans="5:6">
      <c r="E116" s="18"/>
      <c r="F116" s="18"/>
    </row>
    <row r="117" spans="5:6">
      <c r="E117" s="18"/>
      <c r="F117" s="18"/>
    </row>
    <row r="118" spans="5:6">
      <c r="E118" s="14"/>
      <c r="F118" s="14"/>
    </row>
    <row r="119" spans="5:6">
      <c r="E119" s="3"/>
      <c r="F119" s="3"/>
    </row>
    <row r="120" spans="5:6">
      <c r="E120" s="3"/>
      <c r="F120" s="3"/>
    </row>
    <row r="121" spans="5:6">
      <c r="E121" s="3"/>
      <c r="F121" s="3"/>
    </row>
    <row r="122" spans="5:6">
      <c r="E122" s="3"/>
      <c r="F122" s="3"/>
    </row>
    <row r="123" spans="5:6">
      <c r="E123" s="3"/>
      <c r="F123" s="3"/>
    </row>
    <row r="124" spans="5:6">
      <c r="E124" s="3"/>
      <c r="F124" s="3"/>
    </row>
    <row r="125" spans="5:6">
      <c r="E125" s="3"/>
      <c r="F125" s="3"/>
    </row>
    <row r="126" spans="5:6">
      <c r="E126" s="3"/>
      <c r="F126" s="3"/>
    </row>
    <row r="127" spans="5:6">
      <c r="E127" s="3"/>
      <c r="F127" s="3"/>
    </row>
    <row r="128" spans="5:6">
      <c r="E128" s="3"/>
      <c r="F128" s="3"/>
    </row>
    <row r="129" spans="5:6">
      <c r="E129" s="3"/>
      <c r="F129" s="3"/>
    </row>
    <row r="130" spans="5:6">
      <c r="E130" s="3"/>
      <c r="F130" s="3"/>
    </row>
    <row r="131" spans="5:6">
      <c r="E131" s="3"/>
      <c r="F131" s="3"/>
    </row>
    <row r="132" spans="5:6">
      <c r="E132" s="3"/>
      <c r="F132" s="3"/>
    </row>
    <row r="133" spans="5:6">
      <c r="E133" s="3"/>
      <c r="F133" s="3"/>
    </row>
    <row r="134" spans="5:6">
      <c r="E134" s="3"/>
      <c r="F134" s="3"/>
    </row>
    <row r="135" spans="5:6">
      <c r="E135" s="3"/>
      <c r="F135" s="3"/>
    </row>
    <row r="136" spans="5:6">
      <c r="E136" s="3"/>
      <c r="F136" s="3"/>
    </row>
    <row r="137" spans="5:6">
      <c r="E137" s="3"/>
      <c r="F137" s="3"/>
    </row>
    <row r="138" spans="5:6">
      <c r="E138" s="18"/>
      <c r="F138" s="18"/>
    </row>
    <row r="139" spans="5:6">
      <c r="E139" s="25"/>
      <c r="F139" s="25"/>
    </row>
  </sheetData>
  <mergeCells count="1">
    <mergeCell ref="B10:E10"/>
  </mergeCells>
  <dataValidations count="1">
    <dataValidation type="textLength" errorStyle="information" allowBlank="1" showInputMessage="1" showErrorMessage="1" error="XLBVal:2=0_x000d__x000a_" sqref="E25:G36 E38:G48 E49:E53 F49:G49 E54:F54 F50:F53 G50:G54 G15:G23 F16:F23 E15:E23 E55:G60">
      <formula1>0</formula1>
      <formula2>300</formula2>
    </dataValidation>
  </dataValidations>
  <pageMargins left="0.78740157480314965" right="0.78740157480314965" top="0.74803149606299213" bottom="0.74803149606299213" header="0.31496062992125984" footer="0.31496062992125984"/>
  <pageSetup paperSize="9"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8:M44"/>
  <sheetViews>
    <sheetView showGridLines="0" view="pageBreakPreview" zoomScale="90" zoomScaleNormal="90" zoomScaleSheetLayoutView="90" workbookViewId="0">
      <selection activeCell="E37" sqref="E37"/>
    </sheetView>
  </sheetViews>
  <sheetFormatPr baseColWidth="10" defaultColWidth="11.42578125" defaultRowHeight="12.75"/>
  <cols>
    <col min="1" max="1" width="1.42578125" style="3" customWidth="1"/>
    <col min="2" max="2" width="2.28515625" style="3" customWidth="1"/>
    <col min="3" max="3" width="77.85546875" style="3" customWidth="1"/>
    <col min="4" max="4" width="3.140625" style="3" hidden="1" customWidth="1"/>
    <col min="5" max="5" width="21" style="4" customWidth="1"/>
    <col min="6" max="6" width="18.85546875" style="3" customWidth="1"/>
    <col min="7" max="7" width="2" style="3" customWidth="1"/>
    <col min="8" max="9" width="12.140625" style="3" bestFit="1" customWidth="1"/>
    <col min="10" max="11" width="11.85546875" style="3" bestFit="1" customWidth="1"/>
    <col min="12" max="12" width="15.140625" style="3" bestFit="1" customWidth="1"/>
    <col min="13" max="16384" width="11.42578125" style="3"/>
  </cols>
  <sheetData>
    <row r="8" spans="1:11">
      <c r="E8" s="36"/>
    </row>
    <row r="9" spans="1:11">
      <c r="E9" s="36"/>
    </row>
    <row r="10" spans="1:11" ht="25.5">
      <c r="C10" s="513" t="s">
        <v>95</v>
      </c>
      <c r="D10" s="513"/>
      <c r="E10" s="513"/>
    </row>
    <row r="11" spans="1:11" ht="25.5">
      <c r="C11" s="248" t="s">
        <v>472</v>
      </c>
      <c r="D11" s="96"/>
      <c r="E11" s="26"/>
    </row>
    <row r="12" spans="1:11" ht="25.15" customHeight="1">
      <c r="C12" s="101" t="s">
        <v>462</v>
      </c>
      <c r="D12" s="101"/>
      <c r="E12" s="101"/>
    </row>
    <row r="13" spans="1:11" ht="21" customHeight="1">
      <c r="A13" s="4"/>
      <c r="C13" s="30" t="s">
        <v>88</v>
      </c>
      <c r="D13" s="30"/>
      <c r="E13" s="30"/>
    </row>
    <row r="14" spans="1:11" ht="12" customHeight="1">
      <c r="A14" s="4"/>
      <c r="C14" s="14"/>
      <c r="D14" s="14"/>
      <c r="E14" s="14"/>
      <c r="K14" s="6"/>
    </row>
    <row r="15" spans="1:11" ht="23.25" customHeight="1">
      <c r="A15" s="4"/>
      <c r="C15" s="37"/>
      <c r="D15" s="17" t="s">
        <v>104</v>
      </c>
      <c r="E15" s="17" t="str">
        <f>+'EEFF '!C15</f>
        <v>31.03.2024</v>
      </c>
      <c r="F15" s="17" t="s">
        <v>445</v>
      </c>
      <c r="K15" s="6"/>
    </row>
    <row r="16" spans="1:11" ht="7.5" customHeight="1">
      <c r="A16" s="4"/>
      <c r="C16" s="97"/>
      <c r="D16" s="98"/>
      <c r="E16" s="99"/>
      <c r="F16" s="99"/>
      <c r="K16" s="6"/>
    </row>
    <row r="17" spans="1:13">
      <c r="A17" s="4"/>
      <c r="B17" s="56"/>
      <c r="C17" s="294" t="s">
        <v>118</v>
      </c>
      <c r="D17" s="294"/>
      <c r="E17" s="339">
        <f>+E19+E20</f>
        <v>2360596872</v>
      </c>
      <c r="F17" s="339">
        <f>+F19+F20</f>
        <v>1909035678</v>
      </c>
      <c r="K17" s="5"/>
    </row>
    <row r="18" spans="1:13" ht="6" customHeight="1">
      <c r="A18" s="4"/>
      <c r="B18" s="56"/>
      <c r="C18" s="294"/>
      <c r="D18" s="294"/>
      <c r="E18" s="295"/>
      <c r="F18" s="295"/>
    </row>
    <row r="19" spans="1:13">
      <c r="A19" s="4"/>
      <c r="B19" s="56"/>
      <c r="C19" s="283" t="s">
        <v>354</v>
      </c>
      <c r="D19" s="283"/>
      <c r="E19" s="296">
        <v>2255898414</v>
      </c>
      <c r="F19" s="296">
        <v>1827630842</v>
      </c>
      <c r="I19" s="5"/>
      <c r="J19" s="5"/>
    </row>
    <row r="20" spans="1:13">
      <c r="A20" s="4"/>
      <c r="B20" s="56"/>
      <c r="C20" s="297" t="s">
        <v>355</v>
      </c>
      <c r="D20" s="298" t="s">
        <v>105</v>
      </c>
      <c r="E20" s="296">
        <v>104698458</v>
      </c>
      <c r="F20" s="296">
        <v>81404836</v>
      </c>
    </row>
    <row r="21" spans="1:13" hidden="1">
      <c r="A21" s="4"/>
      <c r="B21" s="56"/>
      <c r="C21" s="38" t="s">
        <v>85</v>
      </c>
      <c r="D21" s="38"/>
      <c r="E21" s="296">
        <v>0</v>
      </c>
      <c r="F21" s="296">
        <v>0</v>
      </c>
    </row>
    <row r="22" spans="1:13" hidden="1">
      <c r="A22" s="4"/>
      <c r="B22" s="56"/>
      <c r="C22" s="297" t="s">
        <v>56</v>
      </c>
      <c r="D22" s="297"/>
      <c r="E22" s="296">
        <v>0</v>
      </c>
      <c r="F22" s="296">
        <v>0</v>
      </c>
    </row>
    <row r="23" spans="1:13">
      <c r="A23" s="4"/>
      <c r="B23" s="57"/>
      <c r="C23" s="283"/>
      <c r="D23" s="283"/>
      <c r="E23" s="300"/>
      <c r="F23" s="300"/>
    </row>
    <row r="24" spans="1:13">
      <c r="A24" s="4"/>
      <c r="B24" s="56"/>
      <c r="C24" s="294" t="s">
        <v>91</v>
      </c>
      <c r="D24" s="294"/>
      <c r="E24" s="340">
        <f>+E28+E30+E27+E31</f>
        <v>-1820815170</v>
      </c>
      <c r="F24" s="340">
        <f>+F28+F30+F27</f>
        <v>-1669917402</v>
      </c>
    </row>
    <row r="25" spans="1:13" ht="8.25" customHeight="1">
      <c r="A25" s="4"/>
      <c r="B25" s="57"/>
      <c r="C25" s="283"/>
      <c r="D25" s="283"/>
      <c r="E25" s="296"/>
      <c r="F25" s="296"/>
    </row>
    <row r="26" spans="1:13" hidden="1">
      <c r="A26" s="4"/>
      <c r="B26" s="57"/>
      <c r="C26" s="283" t="s">
        <v>89</v>
      </c>
      <c r="D26" s="283"/>
      <c r="E26" s="296">
        <v>0</v>
      </c>
      <c r="F26" s="296">
        <v>0</v>
      </c>
    </row>
    <row r="27" spans="1:13">
      <c r="A27" s="4"/>
      <c r="B27" s="57"/>
      <c r="C27" s="38" t="s">
        <v>402</v>
      </c>
      <c r="D27" s="38"/>
      <c r="E27" s="299">
        <v>-953070911</v>
      </c>
      <c r="F27" s="299">
        <v>-862694690</v>
      </c>
    </row>
    <row r="28" spans="1:13">
      <c r="A28" s="4"/>
      <c r="B28" s="57"/>
      <c r="C28" s="283" t="s">
        <v>403</v>
      </c>
      <c r="D28" s="301" t="s">
        <v>106</v>
      </c>
      <c r="E28" s="299">
        <v>-747483004</v>
      </c>
      <c r="F28" s="299">
        <v>-581731173</v>
      </c>
    </row>
    <row r="29" spans="1:13" ht="12.75" hidden="1" customHeight="1">
      <c r="A29" s="4"/>
      <c r="B29" s="57"/>
      <c r="C29" s="283" t="s">
        <v>90</v>
      </c>
      <c r="D29" s="283"/>
      <c r="E29" s="296">
        <v>-187563317.94499999</v>
      </c>
      <c r="F29" s="296">
        <v>-187563317.94499999</v>
      </c>
    </row>
    <row r="30" spans="1:13">
      <c r="A30" s="4"/>
      <c r="B30" s="57"/>
      <c r="C30" s="283" t="s">
        <v>404</v>
      </c>
      <c r="D30" s="301" t="s">
        <v>107</v>
      </c>
      <c r="E30" s="299">
        <v>-110527504</v>
      </c>
      <c r="F30" s="299">
        <v>-225491539</v>
      </c>
    </row>
    <row r="31" spans="1:13">
      <c r="A31" s="4"/>
      <c r="B31" s="57"/>
      <c r="C31" s="40" t="s">
        <v>418</v>
      </c>
      <c r="D31" s="40"/>
      <c r="E31" s="299">
        <v>-9733751</v>
      </c>
      <c r="F31" s="296">
        <v>0</v>
      </c>
      <c r="G31" s="39"/>
      <c r="H31" s="39"/>
      <c r="I31" s="39"/>
      <c r="J31" s="39"/>
      <c r="K31" s="39"/>
      <c r="L31" s="39"/>
      <c r="M31" s="39"/>
    </row>
    <row r="32" spans="1:13">
      <c r="A32" s="4"/>
      <c r="B32" s="57"/>
      <c r="C32" s="283"/>
      <c r="D32" s="283"/>
      <c r="E32" s="300"/>
      <c r="F32" s="300"/>
      <c r="G32" s="7"/>
      <c r="I32" s="39"/>
      <c r="J32" s="39"/>
    </row>
    <row r="33" spans="1:10">
      <c r="A33" s="4"/>
      <c r="B33" s="56"/>
      <c r="C33" s="294" t="s">
        <v>92</v>
      </c>
      <c r="D33" s="294"/>
      <c r="E33" s="340">
        <f>+SUM(E17+E24)</f>
        <v>539781702</v>
      </c>
      <c r="F33" s="340">
        <f>+SUM(F17+F24)</f>
        <v>239118276</v>
      </c>
      <c r="I33" s="39"/>
      <c r="J33" s="39"/>
    </row>
    <row r="34" spans="1:10" ht="7.5" customHeight="1">
      <c r="A34" s="4"/>
      <c r="B34" s="56"/>
      <c r="C34" s="294"/>
      <c r="D34" s="294"/>
      <c r="E34" s="302"/>
      <c r="F34" s="302"/>
    </row>
    <row r="35" spans="1:10">
      <c r="A35" s="4"/>
      <c r="B35" s="56"/>
      <c r="C35" s="283" t="s">
        <v>77</v>
      </c>
      <c r="D35" s="283"/>
      <c r="E35" s="299">
        <v>-59500000</v>
      </c>
      <c r="F35" s="299">
        <v>-25500000</v>
      </c>
      <c r="I35" s="240"/>
    </row>
    <row r="36" spans="1:10" ht="7.5" customHeight="1">
      <c r="A36" s="4"/>
      <c r="B36" s="56"/>
      <c r="C36" s="294"/>
      <c r="D36" s="294"/>
      <c r="E36" s="302"/>
      <c r="F36" s="302"/>
    </row>
    <row r="37" spans="1:10">
      <c r="A37" s="4"/>
      <c r="B37" s="58"/>
      <c r="C37" s="303" t="s">
        <v>463</v>
      </c>
      <c r="D37" s="303"/>
      <c r="E37" s="356">
        <f>E33+E35</f>
        <v>480281702</v>
      </c>
      <c r="F37" s="341">
        <f>F33+F35</f>
        <v>213618276</v>
      </c>
    </row>
    <row r="38" spans="1:10">
      <c r="A38" s="4"/>
    </row>
    <row r="39" spans="1:10">
      <c r="E39" s="41"/>
    </row>
    <row r="40" spans="1:10">
      <c r="C40" s="45" t="s">
        <v>98</v>
      </c>
      <c r="D40" s="45"/>
      <c r="E40" s="41"/>
    </row>
    <row r="41" spans="1:10">
      <c r="E41" s="41"/>
    </row>
    <row r="42" spans="1:10">
      <c r="E42" s="41"/>
    </row>
    <row r="44" spans="1:10">
      <c r="C44" s="162"/>
      <c r="D44" s="162"/>
      <c r="E44" s="163"/>
      <c r="F44" s="163"/>
    </row>
  </sheetData>
  <mergeCells count="1">
    <mergeCell ref="C10:E10"/>
  </mergeCells>
  <printOptions horizontalCentered="1"/>
  <pageMargins left="0.78740157480314965" right="0.78740157480314965" top="0.74803149606299213" bottom="0.74803149606299213" header="0.31496062992125984" footer="0.31496062992125984"/>
  <pageSetup paperSize="9" scale="6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9:G51"/>
  <sheetViews>
    <sheetView showGridLines="0" view="pageBreakPreview" zoomScale="90" zoomScaleNormal="90" zoomScaleSheetLayoutView="90" workbookViewId="0">
      <selection activeCell="C28" sqref="C28"/>
    </sheetView>
  </sheetViews>
  <sheetFormatPr baseColWidth="10" defaultColWidth="11.42578125" defaultRowHeight="14.25"/>
  <cols>
    <col min="1" max="1" width="1.5703125" style="10" customWidth="1"/>
    <col min="2" max="2" width="70.85546875" style="49" customWidth="1"/>
    <col min="3" max="3" width="25.42578125" style="54" customWidth="1"/>
    <col min="4" max="4" width="22.85546875" style="55" customWidth="1"/>
    <col min="5" max="5" width="2" style="10" customWidth="1"/>
    <col min="6" max="6" width="16.42578125" style="10" customWidth="1"/>
    <col min="7" max="7" width="18.7109375" style="10" bestFit="1" customWidth="1"/>
    <col min="8" max="16384" width="11.42578125" style="10"/>
  </cols>
  <sheetData>
    <row r="9" spans="2:6" ht="25.5">
      <c r="B9" s="514" t="s">
        <v>93</v>
      </c>
      <c r="C9" s="514"/>
      <c r="D9" s="514"/>
      <c r="E9" s="46"/>
      <c r="F9" s="46"/>
    </row>
    <row r="10" spans="2:6" ht="25.5">
      <c r="B10" s="514" t="str">
        <f>+EERR!C11</f>
        <v>por el periodo finalizado el 31 de marzo de 2024</v>
      </c>
      <c r="C10" s="514"/>
      <c r="D10" s="514"/>
      <c r="E10" s="47"/>
      <c r="F10" s="47"/>
    </row>
    <row r="11" spans="2:6" ht="23.25" customHeight="1">
      <c r="B11" s="101" t="str">
        <f>+EERR!C12</f>
        <v>Presentando en forma comparativa con el mismo periodo del ejercicio anterior finalizado el 31 de marzo de 2023</v>
      </c>
      <c r="C11" s="101"/>
      <c r="D11" s="101"/>
      <c r="E11" s="47"/>
      <c r="F11" s="47"/>
    </row>
    <row r="12" spans="2:6" ht="20.25" customHeight="1">
      <c r="B12" s="30" t="s">
        <v>88</v>
      </c>
      <c r="C12" s="35"/>
      <c r="D12" s="27"/>
      <c r="E12" s="47"/>
      <c r="F12" s="47"/>
    </row>
    <row r="13" spans="2:6">
      <c r="B13" s="12"/>
      <c r="C13" s="12"/>
      <c r="D13" s="48"/>
      <c r="E13" s="49"/>
    </row>
    <row r="14" spans="2:6" ht="17.25" customHeight="1">
      <c r="B14" s="304"/>
      <c r="C14" s="17" t="str">
        <f>+EERR!E15</f>
        <v>31.03.2024</v>
      </c>
      <c r="D14" s="17" t="str">
        <f>+EERR!F15</f>
        <v>31.03.2023</v>
      </c>
      <c r="E14" s="3"/>
    </row>
    <row r="15" spans="2:6">
      <c r="B15" s="305" t="s">
        <v>37</v>
      </c>
      <c r="C15" s="306"/>
      <c r="D15" s="306"/>
      <c r="E15" s="3"/>
    </row>
    <row r="16" spans="2:6" s="50" customFormat="1">
      <c r="B16" s="251" t="s">
        <v>109</v>
      </c>
      <c r="C16" s="213">
        <v>2184188906</v>
      </c>
      <c r="D16" s="213">
        <v>1780345905</v>
      </c>
      <c r="E16" s="18"/>
    </row>
    <row r="17" spans="2:7" s="50" customFormat="1" hidden="1">
      <c r="B17" s="251" t="s">
        <v>52</v>
      </c>
      <c r="C17" s="213">
        <v>0</v>
      </c>
      <c r="D17" s="213">
        <v>0</v>
      </c>
      <c r="E17" s="18"/>
    </row>
    <row r="18" spans="2:7" s="50" customFormat="1">
      <c r="B18" s="251" t="s">
        <v>399</v>
      </c>
      <c r="C18" s="213">
        <v>-953070911</v>
      </c>
      <c r="D18" s="213">
        <v>0</v>
      </c>
      <c r="E18" s="18"/>
    </row>
    <row r="19" spans="2:7" s="50" customFormat="1">
      <c r="B19" s="251" t="s">
        <v>38</v>
      </c>
      <c r="C19" s="213">
        <v>-747078654</v>
      </c>
      <c r="D19" s="213">
        <v>-1443042260</v>
      </c>
      <c r="E19" s="18"/>
    </row>
    <row r="20" spans="2:7" s="50" customFormat="1">
      <c r="B20" s="251" t="s">
        <v>110</v>
      </c>
      <c r="C20" s="214">
        <v>-52041646</v>
      </c>
      <c r="D20" s="214">
        <v>68821566</v>
      </c>
      <c r="E20" s="20"/>
      <c r="G20" s="51"/>
    </row>
    <row r="21" spans="2:7" s="50" customFormat="1">
      <c r="B21" s="255" t="s">
        <v>39</v>
      </c>
      <c r="C21" s="307">
        <f>+SUM(C16:C20)</f>
        <v>431997695</v>
      </c>
      <c r="D21" s="307">
        <f>+SUM(D16:D20)</f>
        <v>406125211</v>
      </c>
      <c r="E21" s="18"/>
      <c r="F21" s="52"/>
    </row>
    <row r="22" spans="2:7" s="50" customFormat="1" ht="7.5" customHeight="1">
      <c r="B22" s="255"/>
      <c r="C22" s="308"/>
      <c r="D22" s="309"/>
      <c r="E22" s="18"/>
      <c r="F22" s="52"/>
    </row>
    <row r="23" spans="2:7" s="50" customFormat="1">
      <c r="B23" s="255" t="s">
        <v>40</v>
      </c>
      <c r="C23" s="308"/>
      <c r="D23" s="310"/>
      <c r="E23" s="18"/>
      <c r="F23" s="52"/>
    </row>
    <row r="24" spans="2:7" s="50" customFormat="1">
      <c r="B24" s="251" t="s">
        <v>74</v>
      </c>
      <c r="C24" s="213">
        <v>126294987.86700058</v>
      </c>
      <c r="D24" s="310">
        <v>-7407145003</v>
      </c>
      <c r="E24" s="18"/>
      <c r="F24" s="52"/>
    </row>
    <row r="25" spans="2:7" s="50" customFormat="1" hidden="1">
      <c r="B25" s="251" t="s">
        <v>41</v>
      </c>
      <c r="C25" s="213">
        <v>0</v>
      </c>
      <c r="D25" s="310">
        <v>0</v>
      </c>
      <c r="E25" s="18"/>
      <c r="F25" s="52"/>
    </row>
    <row r="26" spans="2:7" s="50" customFormat="1" hidden="1">
      <c r="B26" s="251" t="s">
        <v>130</v>
      </c>
      <c r="C26" s="213">
        <v>0</v>
      </c>
      <c r="D26" s="310">
        <v>0</v>
      </c>
      <c r="E26" s="61"/>
      <c r="F26" s="52"/>
    </row>
    <row r="27" spans="2:7" s="50" customFormat="1" hidden="1">
      <c r="B27" s="251" t="s">
        <v>130</v>
      </c>
      <c r="C27" s="213">
        <v>0</v>
      </c>
      <c r="D27" s="59">
        <v>0</v>
      </c>
      <c r="E27" s="61"/>
      <c r="F27" s="52"/>
    </row>
    <row r="28" spans="2:7" s="50" customFormat="1">
      <c r="B28" s="251" t="s">
        <v>48</v>
      </c>
      <c r="C28" s="311">
        <v>14396440.133000001</v>
      </c>
      <c r="D28" s="79">
        <v>81404836</v>
      </c>
      <c r="E28" s="61"/>
      <c r="F28" s="52"/>
    </row>
    <row r="29" spans="2:7" s="50" customFormat="1" hidden="1">
      <c r="B29" s="251" t="s">
        <v>55</v>
      </c>
      <c r="C29" s="312">
        <v>0</v>
      </c>
      <c r="D29" s="311">
        <v>0</v>
      </c>
      <c r="E29" s="18"/>
    </row>
    <row r="30" spans="2:7" s="50" customFormat="1">
      <c r="B30" s="255" t="s">
        <v>75</v>
      </c>
      <c r="C30" s="313">
        <f>+C24+C27+C28</f>
        <v>140691428.0000006</v>
      </c>
      <c r="D30" s="313">
        <f>+D24+D27+D28</f>
        <v>-7325740167</v>
      </c>
      <c r="E30" s="18"/>
    </row>
    <row r="31" spans="2:7" s="50" customFormat="1" ht="7.5" customHeight="1">
      <c r="B31" s="255"/>
      <c r="C31" s="314"/>
      <c r="D31" s="258"/>
      <c r="E31" s="18"/>
    </row>
    <row r="32" spans="2:7" s="50" customFormat="1">
      <c r="B32" s="255" t="s">
        <v>42</v>
      </c>
      <c r="C32" s="487"/>
      <c r="D32" s="311"/>
      <c r="E32" s="18"/>
    </row>
    <row r="33" spans="2:6" s="50" customFormat="1" ht="8.25" hidden="1" customHeight="1">
      <c r="B33" s="255"/>
      <c r="C33" s="314"/>
      <c r="D33" s="315"/>
      <c r="E33" s="18"/>
    </row>
    <row r="34" spans="2:6" s="50" customFormat="1" hidden="1">
      <c r="B34" s="251" t="s">
        <v>86</v>
      </c>
      <c r="C34" s="316">
        <v>0</v>
      </c>
      <c r="D34" s="213">
        <v>0</v>
      </c>
      <c r="E34" s="18"/>
    </row>
    <row r="35" spans="2:6" s="50" customFormat="1" hidden="1">
      <c r="B35" s="251" t="s">
        <v>43</v>
      </c>
      <c r="C35" s="316">
        <v>0</v>
      </c>
      <c r="D35" s="315">
        <v>0</v>
      </c>
      <c r="E35" s="18"/>
    </row>
    <row r="36" spans="2:6" s="50" customFormat="1" hidden="1">
      <c r="B36" s="251" t="s">
        <v>46</v>
      </c>
      <c r="C36" s="214">
        <v>0</v>
      </c>
      <c r="D36" s="311">
        <v>0</v>
      </c>
      <c r="E36" s="18"/>
      <c r="F36" s="53"/>
    </row>
    <row r="37" spans="2:6" s="50" customFormat="1" hidden="1">
      <c r="B37" s="251" t="s">
        <v>49</v>
      </c>
      <c r="C37" s="317">
        <v>0</v>
      </c>
      <c r="D37" s="311">
        <v>0</v>
      </c>
      <c r="E37" s="18"/>
      <c r="F37" s="51"/>
    </row>
    <row r="38" spans="2:6" s="50" customFormat="1">
      <c r="B38" s="255" t="s">
        <v>44</v>
      </c>
      <c r="C38" s="258">
        <f>+C36</f>
        <v>0</v>
      </c>
      <c r="D38" s="258">
        <f>+D36</f>
        <v>0</v>
      </c>
      <c r="E38" s="18"/>
      <c r="F38" s="51"/>
    </row>
    <row r="39" spans="2:6" s="50" customFormat="1" ht="7.5" customHeight="1">
      <c r="B39" s="255"/>
      <c r="C39" s="254"/>
      <c r="D39" s="310"/>
      <c r="E39" s="18"/>
    </row>
    <row r="40" spans="2:6" s="50" customFormat="1">
      <c r="B40" s="255" t="s">
        <v>45</v>
      </c>
      <c r="C40" s="350">
        <f>+C21+C30+C38</f>
        <v>572689123.0000006</v>
      </c>
      <c r="D40" s="350">
        <f>+D21+D30+D38</f>
        <v>-6919614956</v>
      </c>
      <c r="E40" s="18"/>
    </row>
    <row r="41" spans="2:6" s="50" customFormat="1">
      <c r="B41" s="255" t="s">
        <v>464</v>
      </c>
      <c r="C41" s="318">
        <f>+'EEFF '!$D$19</f>
        <v>1286355956</v>
      </c>
      <c r="D41" s="318">
        <v>7310498325</v>
      </c>
      <c r="E41" s="18"/>
    </row>
    <row r="42" spans="2:6" s="50" customFormat="1">
      <c r="B42" s="319" t="s">
        <v>465</v>
      </c>
      <c r="C42" s="320">
        <f>+C40+C41</f>
        <v>1859045079.0000005</v>
      </c>
      <c r="D42" s="368">
        <f>+D41+D40</f>
        <v>390883369</v>
      </c>
      <c r="E42" s="18"/>
    </row>
    <row r="43" spans="2:6">
      <c r="B43" s="62"/>
      <c r="C43" s="63"/>
      <c r="D43" s="3"/>
      <c r="E43" s="3"/>
    </row>
    <row r="44" spans="2:6">
      <c r="B44" s="62"/>
      <c r="C44" s="63"/>
      <c r="D44" s="3"/>
      <c r="E44" s="3"/>
    </row>
    <row r="45" spans="2:6">
      <c r="B45" s="45" t="s">
        <v>98</v>
      </c>
      <c r="C45" s="64"/>
      <c r="D45" s="3"/>
      <c r="E45" s="15"/>
    </row>
    <row r="46" spans="2:6">
      <c r="B46" s="15"/>
      <c r="C46" s="65"/>
      <c r="D46" s="3"/>
      <c r="E46" s="15"/>
    </row>
    <row r="47" spans="2:6">
      <c r="C47" s="155"/>
    </row>
    <row r="48" spans="2:6" ht="15">
      <c r="B48" s="164"/>
      <c r="C48" s="165"/>
    </row>
    <row r="49" spans="2:4">
      <c r="B49" s="166"/>
      <c r="C49" s="165"/>
    </row>
    <row r="50" spans="2:4">
      <c r="B50" s="166"/>
      <c r="C50" s="167">
        <f>+C42-'EEFF '!C19</f>
        <v>0</v>
      </c>
      <c r="D50" s="491">
        <f>+D42-390883369</f>
        <v>0</v>
      </c>
    </row>
    <row r="51" spans="2:4">
      <c r="C51" s="370"/>
    </row>
  </sheetData>
  <mergeCells count="2">
    <mergeCell ref="B9:D9"/>
    <mergeCell ref="B10:D10"/>
  </mergeCells>
  <pageMargins left="0.78740157480314965" right="0.78740157480314965" top="0.74803149606299213" bottom="0.74803149606299213" header="0.31496062992125984" footer="0.31496062992125984"/>
  <pageSetup paperSize="9" scale="6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B5:P43"/>
  <sheetViews>
    <sheetView showGridLines="0" view="pageBreakPreview" zoomScale="90" zoomScaleNormal="90" zoomScaleSheetLayoutView="90" workbookViewId="0">
      <selection activeCell="B11" sqref="B11"/>
    </sheetView>
  </sheetViews>
  <sheetFormatPr baseColWidth="10" defaultColWidth="9.140625" defaultRowHeight="14.25"/>
  <cols>
    <col min="1" max="1" width="1.5703125" style="29" customWidth="1"/>
    <col min="2" max="2" width="37.42578125" style="29" customWidth="1"/>
    <col min="3" max="3" width="17.42578125" style="29" customWidth="1"/>
    <col min="4" max="4" width="19.7109375" style="29" bestFit="1" customWidth="1"/>
    <col min="5" max="6" width="17" style="29" customWidth="1"/>
    <col min="7" max="7" width="17.140625" style="29" customWidth="1"/>
    <col min="8" max="8" width="15.28515625" style="29" bestFit="1" customWidth="1"/>
    <col min="9" max="9" width="15.42578125" style="29" bestFit="1" customWidth="1"/>
    <col min="10" max="10" width="16.28515625" style="29" customWidth="1"/>
    <col min="11" max="11" width="15.85546875" style="29" customWidth="1"/>
    <col min="12" max="13" width="16" style="29" bestFit="1" customWidth="1"/>
    <col min="14" max="14" width="1.28515625" style="29" customWidth="1"/>
    <col min="15" max="15" width="15.28515625" style="29" hidden="1" customWidth="1"/>
    <col min="16" max="16" width="16.42578125" style="29" bestFit="1" customWidth="1"/>
    <col min="17" max="16384" width="9.140625" style="29"/>
  </cols>
  <sheetData>
    <row r="5" spans="2:16" ht="15">
      <c r="B5" s="27"/>
      <c r="C5" s="27"/>
      <c r="D5" s="27"/>
      <c r="E5" s="28"/>
      <c r="F5" s="28"/>
      <c r="G5" s="28"/>
      <c r="H5" s="28"/>
      <c r="I5" s="28"/>
      <c r="J5" s="28"/>
      <c r="K5" s="28"/>
      <c r="L5" s="28"/>
      <c r="M5" s="28"/>
    </row>
    <row r="6" spans="2:16" ht="15">
      <c r="B6" s="27"/>
      <c r="C6" s="27"/>
      <c r="D6" s="27"/>
      <c r="E6" s="28"/>
      <c r="F6" s="28"/>
      <c r="G6" s="28"/>
      <c r="H6" s="28"/>
      <c r="I6" s="28"/>
      <c r="J6" s="28"/>
      <c r="K6" s="28"/>
      <c r="L6" s="28"/>
      <c r="M6" s="28"/>
    </row>
    <row r="7" spans="2:16" ht="15">
      <c r="B7" s="27"/>
      <c r="C7" s="27"/>
      <c r="D7" s="27"/>
      <c r="E7" s="28"/>
      <c r="F7" s="28"/>
      <c r="G7" s="28"/>
      <c r="H7" s="28"/>
      <c r="I7" s="28"/>
      <c r="J7" s="28"/>
      <c r="K7" s="28"/>
      <c r="L7" s="28"/>
      <c r="M7" s="28"/>
    </row>
    <row r="8" spans="2:16" ht="15">
      <c r="B8" s="27"/>
      <c r="C8" s="27"/>
      <c r="D8" s="27"/>
      <c r="E8" s="28"/>
      <c r="F8" s="28"/>
      <c r="G8" s="28"/>
      <c r="H8" s="28"/>
      <c r="I8" s="28"/>
      <c r="J8" s="28"/>
      <c r="K8" s="28"/>
      <c r="L8" s="28"/>
      <c r="M8" s="28"/>
    </row>
    <row r="9" spans="2:16" ht="25.5">
      <c r="B9" s="34" t="s">
        <v>94</v>
      </c>
      <c r="C9" s="28"/>
      <c r="D9" s="28"/>
      <c r="E9" s="28"/>
      <c r="F9" s="28"/>
      <c r="G9" s="28"/>
      <c r="H9" s="28"/>
      <c r="I9" s="28"/>
      <c r="J9" s="28"/>
      <c r="K9" s="28"/>
      <c r="L9" s="28"/>
      <c r="M9" s="28"/>
    </row>
    <row r="10" spans="2:16" ht="25.5">
      <c r="B10" s="102" t="str">
        <f>+EFE!B10</f>
        <v>por el periodo finalizado el 31 de marzo de 2024</v>
      </c>
      <c r="C10" s="102"/>
      <c r="D10" s="102"/>
      <c r="E10" s="28"/>
      <c r="F10" s="28"/>
      <c r="G10" s="28"/>
      <c r="H10" s="28"/>
      <c r="I10" s="28"/>
      <c r="J10" s="28"/>
      <c r="K10" s="28"/>
      <c r="L10" s="28"/>
      <c r="M10" s="28"/>
    </row>
    <row r="11" spans="2:16" ht="21" customHeight="1">
      <c r="B11" s="101" t="str">
        <f>+EFE!B11</f>
        <v>Presentando en forma comparativa con el mismo periodo del ejercicio anterior finalizado el 31 de marzo de 2023</v>
      </c>
      <c r="C11" s="101"/>
      <c r="D11" s="101"/>
      <c r="E11" s="31"/>
      <c r="F11" s="31"/>
      <c r="G11" s="31"/>
      <c r="H11" s="31"/>
      <c r="I11" s="31"/>
      <c r="J11" s="31"/>
      <c r="K11" s="31"/>
      <c r="L11" s="31"/>
      <c r="M11" s="11"/>
    </row>
    <row r="12" spans="2:16" ht="20.25" customHeight="1">
      <c r="B12" s="30" t="s">
        <v>88</v>
      </c>
      <c r="C12" s="30"/>
      <c r="D12" s="30"/>
      <c r="E12" s="31"/>
      <c r="F12" s="31"/>
      <c r="G12" s="31"/>
      <c r="H12" s="31"/>
      <c r="I12" s="31"/>
      <c r="J12" s="31"/>
      <c r="K12" s="31"/>
      <c r="L12" s="31"/>
      <c r="M12" s="31"/>
    </row>
    <row r="13" spans="2:16">
      <c r="B13" s="66"/>
      <c r="C13" s="66"/>
      <c r="D13" s="66"/>
      <c r="E13" s="66"/>
      <c r="F13" s="66"/>
      <c r="G13" s="66"/>
      <c r="H13" s="66"/>
      <c r="I13" s="66"/>
      <c r="J13" s="66"/>
      <c r="K13" s="66"/>
      <c r="L13" s="66"/>
      <c r="M13" s="66"/>
      <c r="N13" s="66"/>
    </row>
    <row r="14" spans="2:16" ht="18" customHeight="1">
      <c r="B14" s="517" t="s">
        <v>31</v>
      </c>
      <c r="C14" s="515" t="s">
        <v>59</v>
      </c>
      <c r="D14" s="519"/>
      <c r="E14" s="516"/>
      <c r="F14" s="520" t="s">
        <v>135</v>
      </c>
      <c r="G14" s="515" t="s">
        <v>63</v>
      </c>
      <c r="H14" s="519"/>
      <c r="I14" s="516"/>
      <c r="J14" s="515" t="s">
        <v>67</v>
      </c>
      <c r="K14" s="516"/>
      <c r="L14" s="515" t="s">
        <v>26</v>
      </c>
      <c r="M14" s="516"/>
      <c r="N14" s="66"/>
    </row>
    <row r="15" spans="2:16" ht="17.25" customHeight="1">
      <c r="B15" s="518"/>
      <c r="C15" s="67" t="s">
        <v>60</v>
      </c>
      <c r="D15" s="67" t="s">
        <v>61</v>
      </c>
      <c r="E15" s="67" t="s">
        <v>62</v>
      </c>
      <c r="F15" s="521"/>
      <c r="G15" s="67" t="s">
        <v>66</v>
      </c>
      <c r="H15" s="67" t="s">
        <v>65</v>
      </c>
      <c r="I15" s="68" t="s">
        <v>64</v>
      </c>
      <c r="J15" s="68" t="s">
        <v>68</v>
      </c>
      <c r="K15" s="68" t="s">
        <v>69</v>
      </c>
      <c r="L15" s="68" t="s">
        <v>73</v>
      </c>
      <c r="M15" s="68" t="s">
        <v>346</v>
      </c>
      <c r="N15" s="66"/>
      <c r="P15" s="496"/>
    </row>
    <row r="16" spans="2:16" hidden="1">
      <c r="B16" s="69" t="s">
        <v>50</v>
      </c>
      <c r="C16" s="70"/>
      <c r="D16" s="70"/>
      <c r="E16" s="71">
        <v>730174418</v>
      </c>
      <c r="F16" s="71"/>
      <c r="G16" s="71">
        <v>0</v>
      </c>
      <c r="H16" s="71">
        <v>0</v>
      </c>
      <c r="I16" s="72">
        <v>0</v>
      </c>
      <c r="J16" s="72"/>
      <c r="K16" s="72">
        <v>0</v>
      </c>
      <c r="L16" s="72"/>
      <c r="M16" s="72"/>
      <c r="N16" s="66"/>
      <c r="P16" s="496"/>
    </row>
    <row r="17" spans="2:16" hidden="1">
      <c r="B17" s="73" t="s">
        <v>51</v>
      </c>
      <c r="C17" s="74"/>
      <c r="D17" s="74"/>
      <c r="E17" s="59">
        <v>133825582</v>
      </c>
      <c r="F17" s="59"/>
      <c r="G17" s="59">
        <v>0</v>
      </c>
      <c r="H17" s="59">
        <v>0</v>
      </c>
      <c r="I17" s="75">
        <v>0</v>
      </c>
      <c r="J17" s="75"/>
      <c r="K17" s="76">
        <v>0</v>
      </c>
      <c r="L17" s="75"/>
      <c r="M17" s="75"/>
      <c r="N17" s="66"/>
      <c r="P17" s="496"/>
    </row>
    <row r="18" spans="2:16" hidden="1">
      <c r="B18" s="73" t="s">
        <v>32</v>
      </c>
      <c r="C18" s="74"/>
      <c r="D18" s="75">
        <v>1243947075</v>
      </c>
      <c r="E18" s="59">
        <v>0</v>
      </c>
      <c r="F18" s="59"/>
      <c r="G18" s="59">
        <v>0</v>
      </c>
      <c r="H18" s="59">
        <v>0</v>
      </c>
      <c r="I18" s="75">
        <v>0</v>
      </c>
      <c r="J18" s="75"/>
      <c r="K18" s="76">
        <v>0</v>
      </c>
      <c r="L18" s="75"/>
      <c r="M18" s="75"/>
      <c r="N18" s="66"/>
      <c r="P18" s="496"/>
    </row>
    <row r="19" spans="2:16" hidden="1">
      <c r="B19" s="73" t="s">
        <v>33</v>
      </c>
      <c r="C19" s="74"/>
      <c r="D19" s="74"/>
      <c r="E19" s="59">
        <v>0</v>
      </c>
      <c r="F19" s="59"/>
      <c r="G19" s="59">
        <v>0</v>
      </c>
      <c r="H19" s="59">
        <v>0</v>
      </c>
      <c r="I19" s="75">
        <v>0</v>
      </c>
      <c r="J19" s="75"/>
      <c r="K19" s="76">
        <v>0</v>
      </c>
      <c r="L19" s="75"/>
      <c r="M19" s="75"/>
      <c r="N19" s="66"/>
      <c r="P19" s="496"/>
    </row>
    <row r="20" spans="2:16" hidden="1">
      <c r="B20" s="73" t="s">
        <v>34</v>
      </c>
      <c r="C20" s="74"/>
      <c r="D20" s="74"/>
      <c r="E20" s="59">
        <v>0</v>
      </c>
      <c r="F20" s="59"/>
      <c r="G20" s="59">
        <v>0</v>
      </c>
      <c r="H20" s="59">
        <v>0</v>
      </c>
      <c r="I20" s="75">
        <v>3385940</v>
      </c>
      <c r="J20" s="75"/>
      <c r="K20" s="76">
        <v>0</v>
      </c>
      <c r="L20" s="75"/>
      <c r="M20" s="75"/>
      <c r="N20" s="66"/>
      <c r="P20" s="496"/>
    </row>
    <row r="21" spans="2:16" hidden="1">
      <c r="B21" s="77" t="s">
        <v>30</v>
      </c>
      <c r="C21" s="78"/>
      <c r="D21" s="78"/>
      <c r="E21" s="60">
        <v>0</v>
      </c>
      <c r="F21" s="60"/>
      <c r="G21" s="60"/>
      <c r="H21" s="60"/>
      <c r="I21" s="79">
        <v>0</v>
      </c>
      <c r="J21" s="79"/>
      <c r="K21" s="80">
        <v>-505417474</v>
      </c>
      <c r="L21" s="75"/>
      <c r="M21" s="75"/>
      <c r="N21" s="66"/>
      <c r="P21" s="496"/>
    </row>
    <row r="22" spans="2:16" ht="15" hidden="1" thickBot="1">
      <c r="B22" s="81" t="s">
        <v>35</v>
      </c>
      <c r="C22" s="82"/>
      <c r="D22" s="83">
        <v>1243947075</v>
      </c>
      <c r="E22" s="83">
        <v>864000000</v>
      </c>
      <c r="F22" s="83"/>
      <c r="G22" s="84">
        <v>0</v>
      </c>
      <c r="H22" s="84">
        <v>0</v>
      </c>
      <c r="I22" s="84">
        <v>3385940</v>
      </c>
      <c r="J22" s="85">
        <v>0</v>
      </c>
      <c r="K22" s="85">
        <v>-505417474</v>
      </c>
      <c r="L22" s="86"/>
      <c r="M22" s="86"/>
      <c r="N22" s="66"/>
      <c r="P22" s="496"/>
    </row>
    <row r="23" spans="2:16" ht="15" hidden="1" thickTop="1">
      <c r="B23" s="23" t="s">
        <v>36</v>
      </c>
      <c r="C23" s="23"/>
      <c r="D23" s="87">
        <v>-1243947075</v>
      </c>
      <c r="E23" s="88">
        <v>1243947075</v>
      </c>
      <c r="F23" s="88"/>
      <c r="G23" s="88">
        <v>0</v>
      </c>
      <c r="H23" s="88">
        <v>0</v>
      </c>
      <c r="I23" s="88">
        <v>0</v>
      </c>
      <c r="J23" s="88">
        <v>-505417474</v>
      </c>
      <c r="K23" s="88">
        <v>505417474</v>
      </c>
      <c r="L23" s="89"/>
      <c r="M23" s="89"/>
      <c r="N23" s="66"/>
      <c r="P23" s="496"/>
    </row>
    <row r="24" spans="2:16" ht="25.5" hidden="1">
      <c r="B24" s="22" t="s">
        <v>47</v>
      </c>
      <c r="C24" s="43"/>
      <c r="D24" s="43"/>
      <c r="E24" s="90">
        <v>2892052925</v>
      </c>
      <c r="F24" s="90"/>
      <c r="G24" s="90">
        <v>0</v>
      </c>
      <c r="H24" s="90">
        <v>0</v>
      </c>
      <c r="I24" s="89"/>
      <c r="J24" s="89"/>
      <c r="K24" s="89"/>
      <c r="L24" s="89"/>
      <c r="M24" s="89"/>
      <c r="N24" s="66"/>
      <c r="P24" s="496"/>
    </row>
    <row r="25" spans="2:16" hidden="1">
      <c r="B25" s="22" t="s">
        <v>32</v>
      </c>
      <c r="C25" s="43"/>
      <c r="D25" s="91" t="e">
        <v>#REF!</v>
      </c>
      <c r="E25" s="90">
        <v>0</v>
      </c>
      <c r="F25" s="90"/>
      <c r="G25" s="90">
        <v>0</v>
      </c>
      <c r="H25" s="90">
        <v>0</v>
      </c>
      <c r="I25" s="89">
        <v>0</v>
      </c>
      <c r="J25" s="89"/>
      <c r="K25" s="89">
        <v>0</v>
      </c>
      <c r="L25" s="89"/>
      <c r="M25" s="89"/>
      <c r="N25" s="66"/>
      <c r="P25" s="496"/>
    </row>
    <row r="26" spans="2:16" hidden="1">
      <c r="B26" s="22" t="s">
        <v>33</v>
      </c>
      <c r="C26" s="43"/>
      <c r="D26" s="43"/>
      <c r="E26" s="90">
        <v>0</v>
      </c>
      <c r="F26" s="90"/>
      <c r="G26" s="90">
        <v>0</v>
      </c>
      <c r="H26" s="90">
        <v>0</v>
      </c>
      <c r="I26" s="89" t="e">
        <v>#REF!</v>
      </c>
      <c r="J26" s="89"/>
      <c r="K26" s="89">
        <v>0</v>
      </c>
      <c r="L26" s="89"/>
      <c r="M26" s="89"/>
      <c r="N26" s="66"/>
      <c r="P26" s="496"/>
    </row>
    <row r="27" spans="2:16" hidden="1">
      <c r="B27" s="22" t="s">
        <v>34</v>
      </c>
      <c r="C27" s="43"/>
      <c r="D27" s="43"/>
      <c r="E27" s="90">
        <v>0</v>
      </c>
      <c r="F27" s="90"/>
      <c r="G27" s="90">
        <v>0</v>
      </c>
      <c r="H27" s="90">
        <v>0</v>
      </c>
      <c r="I27" s="89">
        <v>0</v>
      </c>
      <c r="J27" s="89"/>
      <c r="K27" s="89">
        <v>0</v>
      </c>
      <c r="L27" s="89"/>
      <c r="M27" s="89"/>
      <c r="N27" s="66"/>
      <c r="P27" s="496"/>
    </row>
    <row r="28" spans="2:16" hidden="1">
      <c r="B28" s="73" t="s">
        <v>30</v>
      </c>
      <c r="C28" s="74"/>
      <c r="D28" s="74"/>
      <c r="E28" s="90">
        <v>0</v>
      </c>
      <c r="F28" s="90"/>
      <c r="G28" s="90">
        <v>0</v>
      </c>
      <c r="H28" s="90">
        <v>0</v>
      </c>
      <c r="I28" s="89">
        <v>0</v>
      </c>
      <c r="J28" s="89"/>
      <c r="K28" s="89" t="e">
        <v>#REF!</v>
      </c>
      <c r="L28" s="89"/>
      <c r="M28" s="89"/>
      <c r="N28" s="66"/>
      <c r="P28" s="496"/>
    </row>
    <row r="29" spans="2:16">
      <c r="B29" s="321" t="s">
        <v>449</v>
      </c>
      <c r="C29" s="322">
        <v>0</v>
      </c>
      <c r="D29" s="323">
        <v>3514814984</v>
      </c>
      <c r="E29" s="324">
        <v>4960000000</v>
      </c>
      <c r="F29" s="323">
        <v>317647073</v>
      </c>
      <c r="G29" s="323">
        <v>332196603</v>
      </c>
      <c r="H29" s="323">
        <v>1128556274</v>
      </c>
      <c r="I29" s="323">
        <v>0</v>
      </c>
      <c r="J29" s="324">
        <v>3223598092</v>
      </c>
      <c r="K29" s="324">
        <v>0</v>
      </c>
      <c r="L29" s="343">
        <v>0</v>
      </c>
      <c r="M29" s="359">
        <f>SUM(C29:L29)</f>
        <v>13476813026</v>
      </c>
      <c r="N29" s="92"/>
      <c r="O29" s="32">
        <f>+SUM(C29:K29)-'EEFF '!G59</f>
        <v>0</v>
      </c>
      <c r="P29" s="496">
        <f>+M29-'EEFF '!G59</f>
        <v>0</v>
      </c>
    </row>
    <row r="30" spans="2:16" hidden="1">
      <c r="B30" s="325" t="s">
        <v>147</v>
      </c>
      <c r="C30" s="326">
        <v>0</v>
      </c>
      <c r="D30" s="327">
        <v>0</v>
      </c>
      <c r="E30" s="327">
        <v>0</v>
      </c>
      <c r="F30" s="327">
        <v>0</v>
      </c>
      <c r="G30" s="327">
        <v>0</v>
      </c>
      <c r="H30" s="327">
        <v>0</v>
      </c>
      <c r="I30" s="327">
        <v>0</v>
      </c>
      <c r="J30" s="327">
        <v>0</v>
      </c>
      <c r="K30" s="327">
        <v>0</v>
      </c>
      <c r="L30" s="328"/>
      <c r="M30" s="328"/>
      <c r="N30" s="66"/>
      <c r="P30" s="496"/>
    </row>
    <row r="31" spans="2:16" hidden="1">
      <c r="B31" s="270" t="s">
        <v>148</v>
      </c>
      <c r="C31" s="326">
        <v>0</v>
      </c>
      <c r="D31" s="327">
        <v>0</v>
      </c>
      <c r="E31" s="327">
        <v>0</v>
      </c>
      <c r="F31" s="327">
        <v>0</v>
      </c>
      <c r="G31" s="327">
        <v>0</v>
      </c>
      <c r="H31" s="327">
        <v>0</v>
      </c>
      <c r="I31" s="327">
        <v>0</v>
      </c>
      <c r="J31" s="327">
        <v>0</v>
      </c>
      <c r="K31" s="327">
        <v>0</v>
      </c>
      <c r="L31" s="328"/>
      <c r="M31" s="328"/>
      <c r="N31" s="66"/>
      <c r="P31" s="496"/>
    </row>
    <row r="32" spans="2:16" ht="16.5" customHeight="1">
      <c r="B32" s="270" t="s">
        <v>152</v>
      </c>
      <c r="C32" s="326">
        <v>0</v>
      </c>
      <c r="D32" s="327">
        <v>0</v>
      </c>
      <c r="E32" s="327">
        <v>0</v>
      </c>
      <c r="F32" s="327">
        <v>0</v>
      </c>
      <c r="G32" s="327">
        <v>0</v>
      </c>
      <c r="H32" s="327">
        <v>0</v>
      </c>
      <c r="I32" s="327">
        <v>0</v>
      </c>
      <c r="J32" s="327">
        <v>0</v>
      </c>
      <c r="K32" s="327">
        <v>0</v>
      </c>
      <c r="L32" s="328">
        <v>0</v>
      </c>
      <c r="M32" s="373">
        <v>0</v>
      </c>
      <c r="N32" s="66"/>
      <c r="P32" s="496"/>
    </row>
    <row r="33" spans="2:16" ht="16.5" customHeight="1">
      <c r="B33" s="270" t="s">
        <v>337</v>
      </c>
      <c r="C33" s="328">
        <v>0</v>
      </c>
      <c r="D33" s="328">
        <v>0</v>
      </c>
      <c r="E33" s="327">
        <v>0</v>
      </c>
      <c r="F33" s="327">
        <v>0</v>
      </c>
      <c r="G33" s="328">
        <v>0</v>
      </c>
      <c r="H33" s="327">
        <v>0</v>
      </c>
      <c r="I33" s="327">
        <v>0</v>
      </c>
      <c r="J33" s="327">
        <v>0</v>
      </c>
      <c r="K33" s="327">
        <v>0</v>
      </c>
      <c r="L33" s="328">
        <v>0</v>
      </c>
      <c r="M33" s="328">
        <v>0</v>
      </c>
      <c r="N33" s="66"/>
      <c r="P33" s="496"/>
    </row>
    <row r="34" spans="2:16">
      <c r="B34" s="22" t="s">
        <v>410</v>
      </c>
      <c r="C34" s="372">
        <v>0</v>
      </c>
      <c r="D34" s="372">
        <v>0</v>
      </c>
      <c r="E34" s="89">
        <v>0</v>
      </c>
      <c r="F34" s="89">
        <v>0</v>
      </c>
      <c r="G34" s="372">
        <v>0</v>
      </c>
      <c r="H34" s="89">
        <v>0</v>
      </c>
      <c r="I34" s="89">
        <v>0</v>
      </c>
      <c r="J34" s="89">
        <v>0</v>
      </c>
      <c r="K34" s="89">
        <v>0</v>
      </c>
      <c r="L34" s="372">
        <v>0</v>
      </c>
      <c r="M34" s="328">
        <v>0</v>
      </c>
      <c r="P34" s="496"/>
    </row>
    <row r="35" spans="2:16" ht="16.5" customHeight="1">
      <c r="B35" s="270" t="s">
        <v>153</v>
      </c>
      <c r="C35" s="326">
        <v>0</v>
      </c>
      <c r="D35" s="327">
        <v>0</v>
      </c>
      <c r="E35" s="327">
        <v>0</v>
      </c>
      <c r="F35" s="327">
        <v>0</v>
      </c>
      <c r="G35" s="327">
        <v>0</v>
      </c>
      <c r="H35" s="327">
        <v>0</v>
      </c>
      <c r="I35" s="327">
        <v>0</v>
      </c>
      <c r="J35" s="327">
        <v>0</v>
      </c>
      <c r="K35" s="327">
        <v>0</v>
      </c>
      <c r="L35" s="328">
        <v>0</v>
      </c>
      <c r="M35" s="328">
        <v>0</v>
      </c>
      <c r="N35" s="66"/>
      <c r="P35" s="496"/>
    </row>
    <row r="36" spans="2:16" hidden="1">
      <c r="B36" s="270" t="s">
        <v>135</v>
      </c>
      <c r="C36" s="326">
        <v>0</v>
      </c>
      <c r="D36" s="327">
        <v>0</v>
      </c>
      <c r="E36" s="327">
        <v>0</v>
      </c>
      <c r="F36" s="327">
        <v>0</v>
      </c>
      <c r="G36" s="327">
        <v>0</v>
      </c>
      <c r="H36" s="327">
        <v>0</v>
      </c>
      <c r="I36" s="327">
        <v>0</v>
      </c>
      <c r="J36" s="327">
        <v>0</v>
      </c>
      <c r="K36" s="327">
        <v>0</v>
      </c>
      <c r="L36" s="328"/>
      <c r="M36" s="328">
        <v>0</v>
      </c>
      <c r="N36" s="66"/>
      <c r="P36" s="496"/>
    </row>
    <row r="37" spans="2:16" ht="16.5" customHeight="1">
      <c r="B37" s="329" t="s">
        <v>466</v>
      </c>
      <c r="C37" s="330">
        <v>0</v>
      </c>
      <c r="D37" s="331">
        <v>0</v>
      </c>
      <c r="E37" s="331">
        <v>0</v>
      </c>
      <c r="F37" s="331">
        <v>0</v>
      </c>
      <c r="G37" s="331">
        <v>0</v>
      </c>
      <c r="H37" s="331">
        <v>0</v>
      </c>
      <c r="I37" s="332">
        <v>0</v>
      </c>
      <c r="J37" s="332">
        <v>0</v>
      </c>
      <c r="K37" s="332">
        <f>+EERR!$E$37</f>
        <v>480281702</v>
      </c>
      <c r="L37" s="330"/>
      <c r="M37" s="330">
        <v>0</v>
      </c>
      <c r="N37" s="66"/>
      <c r="P37" s="496"/>
    </row>
    <row r="38" spans="2:16" ht="17.25" customHeight="1">
      <c r="B38" s="333" t="s">
        <v>448</v>
      </c>
      <c r="C38" s="324">
        <v>0</v>
      </c>
      <c r="D38" s="334">
        <f t="shared" ref="D38:K38" si="0">+SUM(D29:D37)</f>
        <v>3514814984</v>
      </c>
      <c r="E38" s="334">
        <f t="shared" si="0"/>
        <v>4960000000</v>
      </c>
      <c r="F38" s="334">
        <f t="shared" si="0"/>
        <v>317647073</v>
      </c>
      <c r="G38" s="334">
        <f t="shared" si="0"/>
        <v>332196603</v>
      </c>
      <c r="H38" s="334">
        <f t="shared" si="0"/>
        <v>1128556274</v>
      </c>
      <c r="I38" s="334">
        <f t="shared" si="0"/>
        <v>0</v>
      </c>
      <c r="J38" s="334">
        <f>+SUM(J29:J37)</f>
        <v>3223598092</v>
      </c>
      <c r="K38" s="334">
        <f t="shared" si="0"/>
        <v>480281702</v>
      </c>
      <c r="L38" s="343">
        <f>SUM(D38:K38)</f>
        <v>13957094728</v>
      </c>
      <c r="M38" s="342">
        <v>0</v>
      </c>
      <c r="N38" s="66"/>
      <c r="O38" s="32">
        <f>+M38-'EEFF '!F59</f>
        <v>-13957094728</v>
      </c>
      <c r="P38" s="496">
        <f>+L38-'EEFF '!F59</f>
        <v>0</v>
      </c>
    </row>
    <row r="39" spans="2:16" ht="17.25" customHeight="1">
      <c r="B39" s="358" t="s">
        <v>447</v>
      </c>
      <c r="C39" s="207">
        <v>0</v>
      </c>
      <c r="D39" s="323">
        <v>3514814984</v>
      </c>
      <c r="E39" s="324">
        <v>4960000000</v>
      </c>
      <c r="F39" s="323">
        <v>317647073</v>
      </c>
      <c r="G39" s="323">
        <v>200756602</v>
      </c>
      <c r="H39" s="324">
        <v>2252046262</v>
      </c>
      <c r="I39" s="334">
        <v>0</v>
      </c>
      <c r="J39" s="357">
        <v>3727802605</v>
      </c>
      <c r="K39" s="343">
        <v>213618276</v>
      </c>
      <c r="L39" s="343">
        <v>0</v>
      </c>
      <c r="M39" s="343">
        <f>SUM(C39:L39)</f>
        <v>15186685802</v>
      </c>
      <c r="N39" s="66"/>
      <c r="O39" s="32"/>
      <c r="P39" s="496">
        <f>+M39-15186685802</f>
        <v>0</v>
      </c>
    </row>
    <row r="40" spans="2:16">
      <c r="B40" s="66"/>
      <c r="C40" s="66"/>
      <c r="D40" s="66"/>
      <c r="E40" s="66"/>
      <c r="F40" s="66"/>
      <c r="G40" s="66"/>
      <c r="H40" s="66"/>
      <c r="I40" s="66"/>
      <c r="J40" s="66"/>
      <c r="K40" s="66"/>
      <c r="L40" s="66"/>
      <c r="M40" s="93"/>
      <c r="N40" s="66"/>
      <c r="P40" s="496"/>
    </row>
    <row r="41" spans="2:16">
      <c r="B41" s="45" t="s">
        <v>98</v>
      </c>
      <c r="C41" s="66"/>
      <c r="D41" s="94"/>
      <c r="E41" s="1"/>
      <c r="F41" s="1"/>
      <c r="G41" s="1"/>
      <c r="H41" s="1"/>
      <c r="I41" s="1"/>
      <c r="J41" s="1"/>
      <c r="K41" s="1"/>
      <c r="L41" s="1"/>
      <c r="M41" s="1"/>
      <c r="N41" s="66"/>
      <c r="P41" s="496"/>
    </row>
    <row r="42" spans="2:16">
      <c r="B42" s="3"/>
      <c r="C42" s="66"/>
      <c r="D42" s="94"/>
      <c r="E42" s="1"/>
      <c r="F42" s="1"/>
      <c r="G42" s="1"/>
      <c r="H42" s="1"/>
      <c r="I42" s="1"/>
      <c r="J42" s="1"/>
      <c r="K42" s="1"/>
      <c r="L42" s="1"/>
      <c r="M42" s="110"/>
      <c r="N42" s="66"/>
      <c r="P42" s="496"/>
    </row>
    <row r="43" spans="2:16">
      <c r="B43" s="3"/>
      <c r="C43" s="66"/>
      <c r="D43" s="94"/>
      <c r="E43" s="1"/>
      <c r="F43" s="1"/>
      <c r="G43" s="1"/>
      <c r="H43" s="1"/>
      <c r="I43" s="1"/>
      <c r="J43" s="1"/>
      <c r="K43" s="1"/>
      <c r="L43" s="1"/>
      <c r="M43" s="1"/>
      <c r="N43" s="66"/>
    </row>
  </sheetData>
  <mergeCells count="6">
    <mergeCell ref="L14:M14"/>
    <mergeCell ref="B14:B15"/>
    <mergeCell ref="C14:E14"/>
    <mergeCell ref="G14:I14"/>
    <mergeCell ref="J14:K14"/>
    <mergeCell ref="F14:F15"/>
  </mergeCells>
  <pageMargins left="0.39370078740157483" right="0.39370078740157483" top="0.74803149606299213" bottom="0.98425196850393704" header="0.31496062992125984" footer="0.51181102362204722"/>
  <pageSetup scale="58" orientation="landscape" r:id="rId1"/>
  <headerFooter alignWithMargins="0"/>
  <ignoredErrors>
    <ignoredError sqref="E38:I38"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6:R319"/>
  <sheetViews>
    <sheetView showGridLines="0" view="pageBreakPreview" zoomScaleNormal="100" zoomScaleSheetLayoutView="100" workbookViewId="0">
      <selection activeCell="M21" sqref="M21"/>
    </sheetView>
  </sheetViews>
  <sheetFormatPr baseColWidth="10" defaultColWidth="11.42578125" defaultRowHeight="15"/>
  <cols>
    <col min="1" max="1" width="4.7109375" style="112" customWidth="1"/>
    <col min="2" max="2" width="44.140625" style="112" customWidth="1"/>
    <col min="3" max="3" width="21.5703125" style="112" customWidth="1"/>
    <col min="4" max="4" width="19.85546875" style="112" customWidth="1"/>
    <col min="5" max="5" width="16.140625" style="112" customWidth="1"/>
    <col min="6" max="6" width="19" style="112" customWidth="1"/>
    <col min="7" max="7" width="16.85546875" style="112" customWidth="1"/>
    <col min="8" max="8" width="16.7109375" style="112" customWidth="1"/>
    <col min="9" max="9" width="3.7109375" style="112" customWidth="1"/>
    <col min="10" max="10" width="4.5703125" style="112" customWidth="1"/>
    <col min="11" max="11" width="5" style="112" customWidth="1"/>
    <col min="12" max="12" width="18.140625" style="503" bestFit="1" customWidth="1"/>
    <col min="13" max="13" width="15.7109375" style="503" customWidth="1"/>
    <col min="14" max="14" width="14.28515625" style="503" bestFit="1" customWidth="1"/>
    <col min="15" max="15" width="16.5703125" style="112" bestFit="1" customWidth="1"/>
    <col min="16" max="16" width="11.42578125" style="112"/>
    <col min="17" max="17" width="14.140625" style="112" bestFit="1" customWidth="1"/>
    <col min="18" max="18" width="11.5703125" style="112" bestFit="1" customWidth="1"/>
    <col min="19" max="16384" width="11.42578125" style="112"/>
  </cols>
  <sheetData>
    <row r="6" spans="2:7" ht="25.5">
      <c r="B6" s="137" t="s">
        <v>190</v>
      </c>
    </row>
    <row r="7" spans="2:7" ht="25.5">
      <c r="B7" s="137" t="s">
        <v>467</v>
      </c>
    </row>
    <row r="8" spans="2:7">
      <c r="B8" s="18" t="s">
        <v>191</v>
      </c>
    </row>
    <row r="10" spans="2:7" ht="18">
      <c r="B10" s="138" t="s">
        <v>192</v>
      </c>
      <c r="C10" s="138" t="s">
        <v>193</v>
      </c>
    </row>
    <row r="12" spans="2:7">
      <c r="B12" s="2" t="s">
        <v>194</v>
      </c>
    </row>
    <row r="13" spans="2:7" ht="7.5" customHeight="1"/>
    <row r="14" spans="2:7" ht="29.25" customHeight="1">
      <c r="B14" s="512" t="s">
        <v>195</v>
      </c>
      <c r="C14" s="512"/>
      <c r="D14" s="512"/>
      <c r="E14" s="512"/>
      <c r="F14" s="512"/>
      <c r="G14" s="512"/>
    </row>
    <row r="15" spans="2:7" ht="6.75" customHeight="1">
      <c r="B15" s="130"/>
    </row>
    <row r="16" spans="2:7" ht="27" customHeight="1">
      <c r="B16" s="512" t="s">
        <v>196</v>
      </c>
      <c r="C16" s="512"/>
      <c r="D16" s="512"/>
      <c r="E16" s="512"/>
      <c r="F16" s="512"/>
      <c r="G16" s="512"/>
    </row>
    <row r="17" spans="2:7" ht="6" customHeight="1">
      <c r="B17" s="139"/>
    </row>
    <row r="18" spans="2:7" ht="42" customHeight="1">
      <c r="B18" s="512" t="s">
        <v>314</v>
      </c>
      <c r="C18" s="512"/>
      <c r="D18" s="512"/>
      <c r="E18" s="512"/>
      <c r="F18" s="512"/>
      <c r="G18" s="512"/>
    </row>
    <row r="19" spans="2:7" ht="6.75" customHeight="1"/>
    <row r="20" spans="2:7" ht="18">
      <c r="B20" s="138" t="s">
        <v>197</v>
      </c>
      <c r="C20" s="138" t="s">
        <v>256</v>
      </c>
    </row>
    <row r="22" spans="2:7">
      <c r="B22" s="2" t="s">
        <v>198</v>
      </c>
    </row>
    <row r="23" spans="2:7" ht="7.5" customHeight="1"/>
    <row r="24" spans="2:7" ht="29.25" customHeight="1">
      <c r="B24" s="512" t="s">
        <v>437</v>
      </c>
      <c r="C24" s="512"/>
      <c r="D24" s="512"/>
      <c r="E24" s="512"/>
      <c r="F24" s="512"/>
      <c r="G24" s="512"/>
    </row>
    <row r="25" spans="2:7" ht="6.75" customHeight="1">
      <c r="B25" s="130"/>
    </row>
    <row r="26" spans="2:7">
      <c r="B26" s="527" t="s">
        <v>199</v>
      </c>
      <c r="C26" s="527"/>
      <c r="D26" s="527"/>
      <c r="E26" s="527"/>
      <c r="F26" s="527"/>
      <c r="G26" s="527"/>
    </row>
    <row r="28" spans="2:7">
      <c r="B28" s="123" t="s">
        <v>200</v>
      </c>
    </row>
    <row r="29" spans="2:7" ht="7.5" customHeight="1">
      <c r="B29" s="139"/>
    </row>
    <row r="30" spans="2:7" ht="57" customHeight="1">
      <c r="B30" s="512" t="s">
        <v>201</v>
      </c>
      <c r="C30" s="512"/>
      <c r="D30" s="512"/>
      <c r="E30" s="512"/>
      <c r="F30" s="512"/>
      <c r="G30" s="512"/>
    </row>
    <row r="32" spans="2:7">
      <c r="B32" s="123" t="s">
        <v>202</v>
      </c>
    </row>
    <row r="33" spans="2:7" ht="7.5" customHeight="1">
      <c r="B33" s="139"/>
    </row>
    <row r="34" spans="2:7" ht="43.5" customHeight="1">
      <c r="B34" s="512" t="s">
        <v>203</v>
      </c>
      <c r="C34" s="512"/>
      <c r="D34" s="512"/>
      <c r="E34" s="512"/>
      <c r="F34" s="512"/>
      <c r="G34" s="512"/>
    </row>
    <row r="36" spans="2:7">
      <c r="B36" s="127" t="s">
        <v>204</v>
      </c>
      <c r="C36" s="127"/>
    </row>
    <row r="37" spans="2:7" ht="8.25" customHeight="1">
      <c r="B37" s="18"/>
    </row>
    <row r="38" spans="2:7" ht="33" customHeight="1">
      <c r="B38" s="512" t="s">
        <v>438</v>
      </c>
      <c r="C38" s="512"/>
      <c r="D38" s="512"/>
      <c r="E38" s="512"/>
      <c r="F38" s="512"/>
      <c r="G38" s="512"/>
    </row>
    <row r="39" spans="2:7" ht="8.25" customHeight="1">
      <c r="B39" s="130"/>
    </row>
    <row r="40" spans="2:7">
      <c r="B40" s="127" t="s">
        <v>205</v>
      </c>
      <c r="C40" s="139"/>
    </row>
    <row r="41" spans="2:7" ht="8.25" customHeight="1">
      <c r="B41" s="130"/>
    </row>
    <row r="42" spans="2:7" ht="28.5" customHeight="1">
      <c r="B42" s="512" t="s">
        <v>206</v>
      </c>
      <c r="C42" s="512"/>
      <c r="D42" s="512"/>
      <c r="E42" s="512"/>
      <c r="F42" s="512"/>
      <c r="G42" s="512"/>
    </row>
    <row r="43" spans="2:7" ht="8.25" customHeight="1">
      <c r="B43" s="130"/>
    </row>
    <row r="44" spans="2:7">
      <c r="B44" s="527" t="s">
        <v>207</v>
      </c>
      <c r="C44" s="527"/>
      <c r="D44" s="527"/>
      <c r="E44" s="527"/>
      <c r="F44" s="527"/>
      <c r="G44" s="527"/>
    </row>
    <row r="45" spans="2:7" ht="8.25" customHeight="1">
      <c r="B45" s="130"/>
    </row>
    <row r="46" spans="2:7">
      <c r="B46" s="127" t="s">
        <v>439</v>
      </c>
      <c r="D46" s="139"/>
    </row>
    <row r="47" spans="2:7">
      <c r="B47" s="139"/>
    </row>
    <row r="48" spans="2:7">
      <c r="B48" s="512" t="s">
        <v>440</v>
      </c>
      <c r="C48" s="512"/>
      <c r="D48" s="512"/>
      <c r="E48" s="512"/>
      <c r="F48" s="512"/>
      <c r="G48" s="512"/>
    </row>
    <row r="49" spans="2:14" ht="9" customHeight="1">
      <c r="B49" s="130"/>
    </row>
    <row r="50" spans="2:14">
      <c r="B50" s="522" t="s">
        <v>208</v>
      </c>
      <c r="C50" s="522"/>
      <c r="D50" s="522"/>
      <c r="E50" s="522"/>
      <c r="F50" s="522"/>
      <c r="G50" s="522"/>
    </row>
    <row r="51" spans="2:14" ht="9" customHeight="1">
      <c r="B51" s="130"/>
    </row>
    <row r="52" spans="2:14">
      <c r="B52" s="140"/>
      <c r="D52" s="523" t="s">
        <v>209</v>
      </c>
    </row>
    <row r="53" spans="2:14">
      <c r="B53" s="141" t="s">
        <v>210</v>
      </c>
      <c r="D53" s="523"/>
    </row>
    <row r="54" spans="2:14">
      <c r="B54" s="524" t="s">
        <v>211</v>
      </c>
      <c r="C54" s="524"/>
      <c r="D54" s="142">
        <v>4</v>
      </c>
    </row>
    <row r="55" spans="2:14">
      <c r="B55" s="130"/>
    </row>
    <row r="56" spans="2:14">
      <c r="B56" s="127" t="s">
        <v>347</v>
      </c>
      <c r="C56" s="127"/>
    </row>
    <row r="57" spans="2:14" ht="9" customHeight="1">
      <c r="B57" s="127"/>
    </row>
    <row r="58" spans="2:14" s="210" customFormat="1">
      <c r="B58" s="525" t="s">
        <v>358</v>
      </c>
      <c r="C58" s="525"/>
      <c r="D58" s="525"/>
      <c r="E58" s="525"/>
      <c r="F58" s="525"/>
      <c r="G58" s="525"/>
      <c r="H58" s="525"/>
      <c r="I58" s="525"/>
      <c r="J58" s="525"/>
      <c r="L58" s="504"/>
      <c r="M58" s="504"/>
      <c r="N58" s="504"/>
    </row>
    <row r="59" spans="2:14" s="210" customFormat="1">
      <c r="B59" s="512" t="s">
        <v>359</v>
      </c>
      <c r="C59" s="512"/>
      <c r="D59" s="512"/>
      <c r="E59" s="512"/>
      <c r="F59" s="512"/>
      <c r="G59" s="512"/>
      <c r="H59" s="512"/>
      <c r="I59" s="512"/>
      <c r="J59" s="512"/>
      <c r="L59" s="504"/>
      <c r="M59" s="504"/>
      <c r="N59" s="504"/>
    </row>
    <row r="60" spans="2:14" s="210" customFormat="1">
      <c r="B60" s="139"/>
      <c r="C60" s="112"/>
      <c r="D60" s="112"/>
      <c r="E60" s="112"/>
      <c r="F60" s="112"/>
      <c r="G60" s="112"/>
      <c r="H60" s="112"/>
      <c r="I60" s="112"/>
      <c r="J60" s="112"/>
      <c r="L60" s="504"/>
      <c r="M60" s="504"/>
      <c r="N60" s="504"/>
    </row>
    <row r="61" spans="2:14" s="210" customFormat="1">
      <c r="B61" s="526" t="s">
        <v>360</v>
      </c>
      <c r="C61" s="526"/>
      <c r="D61" s="526"/>
      <c r="E61" s="526"/>
      <c r="F61" s="526"/>
      <c r="G61" s="526"/>
      <c r="H61" s="526"/>
      <c r="I61" s="526"/>
      <c r="J61" s="526"/>
      <c r="L61" s="504"/>
      <c r="M61" s="504"/>
      <c r="N61" s="504"/>
    </row>
    <row r="62" spans="2:14" s="210" customFormat="1">
      <c r="B62" s="527" t="s">
        <v>361</v>
      </c>
      <c r="C62" s="527"/>
      <c r="D62" s="527"/>
      <c r="E62" s="527"/>
      <c r="F62" s="527"/>
      <c r="G62" s="527"/>
      <c r="H62" s="527"/>
      <c r="I62" s="527"/>
      <c r="J62" s="527"/>
      <c r="L62" s="504"/>
      <c r="M62" s="504"/>
      <c r="N62" s="504"/>
    </row>
    <row r="63" spans="2:14" s="210" customFormat="1">
      <c r="B63" s="177"/>
      <c r="L63" s="504"/>
      <c r="M63" s="504"/>
      <c r="N63" s="504"/>
    </row>
    <row r="64" spans="2:14" s="210" customFormat="1">
      <c r="B64" s="526" t="s">
        <v>362</v>
      </c>
      <c r="C64" s="526"/>
      <c r="D64" s="526"/>
      <c r="E64" s="526"/>
      <c r="F64" s="526"/>
      <c r="G64" s="526"/>
      <c r="H64" s="526"/>
      <c r="I64" s="526"/>
      <c r="J64" s="526"/>
      <c r="L64" s="504"/>
      <c r="M64" s="504"/>
      <c r="N64" s="504"/>
    </row>
    <row r="65" spans="2:14" s="210" customFormat="1">
      <c r="B65" s="209" t="s">
        <v>363</v>
      </c>
      <c r="L65" s="504"/>
      <c r="M65" s="504"/>
      <c r="N65" s="504"/>
    </row>
    <row r="66" spans="2:14">
      <c r="B66" s="512"/>
      <c r="C66" s="512"/>
      <c r="D66" s="512"/>
      <c r="E66" s="512"/>
      <c r="F66" s="512"/>
      <c r="G66" s="512"/>
    </row>
    <row r="67" spans="2:14">
      <c r="B67" s="127" t="s">
        <v>348</v>
      </c>
      <c r="C67" s="127"/>
    </row>
    <row r="68" spans="2:14" ht="7.5" customHeight="1">
      <c r="B68" s="127"/>
    </row>
    <row r="69" spans="2:14" ht="45.75" customHeight="1">
      <c r="B69" s="512" t="s">
        <v>212</v>
      </c>
      <c r="C69" s="512"/>
      <c r="D69" s="512"/>
      <c r="E69" s="512"/>
      <c r="F69" s="512"/>
      <c r="G69" s="512"/>
    </row>
    <row r="71" spans="2:14" ht="15" customHeight="1">
      <c r="B71" s="138" t="s">
        <v>213</v>
      </c>
      <c r="C71" s="138" t="s">
        <v>214</v>
      </c>
    </row>
    <row r="73" spans="2:14" ht="27.75" customHeight="1">
      <c r="B73" s="512" t="s">
        <v>215</v>
      </c>
      <c r="C73" s="512"/>
      <c r="D73" s="512"/>
      <c r="E73" s="512"/>
      <c r="F73" s="512"/>
      <c r="G73" s="512"/>
    </row>
    <row r="75" spans="2:14" ht="18">
      <c r="B75" s="138" t="s">
        <v>216</v>
      </c>
      <c r="C75" s="138" t="s">
        <v>217</v>
      </c>
    </row>
    <row r="77" spans="2:14">
      <c r="B77" s="127" t="s">
        <v>218</v>
      </c>
    </row>
    <row r="78" spans="2:14">
      <c r="B78" s="139"/>
    </row>
    <row r="79" spans="2:14" ht="29.25" customHeight="1">
      <c r="B79" s="512" t="s">
        <v>456</v>
      </c>
      <c r="C79" s="512"/>
      <c r="D79" s="512"/>
      <c r="E79" s="512"/>
      <c r="F79" s="512"/>
      <c r="G79" s="512"/>
    </row>
    <row r="80" spans="2:14">
      <c r="B80" s="130"/>
    </row>
    <row r="81" spans="2:14" ht="14.25" customHeight="1">
      <c r="B81" s="512" t="s">
        <v>219</v>
      </c>
      <c r="C81" s="512"/>
      <c r="D81" s="512"/>
      <c r="E81" s="512"/>
      <c r="F81" s="512"/>
      <c r="G81" s="512"/>
    </row>
    <row r="82" spans="2:14">
      <c r="B82" s="139"/>
    </row>
    <row r="83" spans="2:14">
      <c r="B83" s="136" t="s">
        <v>220</v>
      </c>
      <c r="D83" s="143" t="s">
        <v>446</v>
      </c>
      <c r="E83" s="143" t="s">
        <v>426</v>
      </c>
    </row>
    <row r="84" spans="2:14">
      <c r="B84" s="144" t="s">
        <v>221</v>
      </c>
      <c r="D84" s="145">
        <v>7398.63</v>
      </c>
      <c r="E84" s="145">
        <v>7278.37</v>
      </c>
    </row>
    <row r="85" spans="2:14">
      <c r="B85" s="144" t="s">
        <v>222</v>
      </c>
      <c r="D85" s="145">
        <f>+D84</f>
        <v>7398.63</v>
      </c>
      <c r="E85" s="145">
        <f>+E84</f>
        <v>7278.37</v>
      </c>
    </row>
    <row r="87" spans="2:14">
      <c r="B87" s="127" t="s">
        <v>223</v>
      </c>
    </row>
    <row r="88" spans="2:14" ht="12" customHeight="1"/>
    <row r="89" spans="2:14">
      <c r="B89" s="522" t="s">
        <v>224</v>
      </c>
      <c r="C89" s="522"/>
      <c r="D89" s="522"/>
      <c r="E89" s="522"/>
      <c r="F89" s="522"/>
      <c r="G89" s="522"/>
    </row>
    <row r="90" spans="2:14" ht="15.75" thickBot="1">
      <c r="B90" s="130"/>
    </row>
    <row r="91" spans="2:14" s="463" customFormat="1" ht="24.75" thickBot="1">
      <c r="B91" s="347" t="s">
        <v>97</v>
      </c>
      <c r="C91" s="348" t="s">
        <v>76</v>
      </c>
      <c r="D91" s="348" t="s">
        <v>318</v>
      </c>
      <c r="E91" s="348" t="s">
        <v>453</v>
      </c>
      <c r="F91" s="348" t="s">
        <v>454</v>
      </c>
      <c r="G91" s="348" t="s">
        <v>318</v>
      </c>
      <c r="H91" s="349" t="s">
        <v>427</v>
      </c>
      <c r="L91" s="505"/>
      <c r="M91" s="505"/>
      <c r="N91" s="505"/>
    </row>
    <row r="92" spans="2:14" s="463" customFormat="1" thickBot="1">
      <c r="B92" s="344" t="s">
        <v>7</v>
      </c>
      <c r="C92" s="345"/>
      <c r="D92" s="345"/>
      <c r="E92" s="345"/>
      <c r="F92" s="345"/>
      <c r="G92" s="345"/>
      <c r="H92" s="346"/>
      <c r="L92" s="505"/>
      <c r="M92" s="505"/>
      <c r="N92" s="505"/>
    </row>
    <row r="93" spans="2:14" s="463" customFormat="1" thickBot="1">
      <c r="B93" s="233" t="s">
        <v>54</v>
      </c>
      <c r="C93" s="234"/>
      <c r="D93" s="234"/>
      <c r="E93" s="234"/>
      <c r="F93" s="234"/>
      <c r="G93" s="234"/>
      <c r="H93" s="235"/>
      <c r="L93" s="505"/>
      <c r="M93" s="505"/>
      <c r="N93" s="505"/>
    </row>
    <row r="94" spans="2:14" s="463" customFormat="1" ht="14.25">
      <c r="B94" s="215" t="s">
        <v>253</v>
      </c>
      <c r="C94" s="216" t="s">
        <v>0</v>
      </c>
      <c r="D94" s="217">
        <v>195363.74000024327</v>
      </c>
      <c r="E94" s="218">
        <v>7398.63</v>
      </c>
      <c r="F94" s="241">
        <v>1445424027.678</v>
      </c>
      <c r="G94" s="218">
        <v>112747.359999423</v>
      </c>
      <c r="H94" s="219">
        <v>7278.37</v>
      </c>
      <c r="L94" s="505"/>
      <c r="M94" s="505"/>
      <c r="N94" s="505"/>
    </row>
    <row r="95" spans="2:14" s="463" customFormat="1" thickBot="1">
      <c r="B95" s="215" t="s">
        <v>136</v>
      </c>
      <c r="C95" s="216" t="s">
        <v>0</v>
      </c>
      <c r="D95" s="217">
        <v>39585.819999918902</v>
      </c>
      <c r="E95" s="218">
        <v>7398.63</v>
      </c>
      <c r="F95" s="241">
        <v>292880835.426</v>
      </c>
      <c r="G95" s="218">
        <v>39625.190000233575</v>
      </c>
      <c r="H95" s="219">
        <v>7278.37</v>
      </c>
      <c r="J95" s="464"/>
      <c r="L95" s="505"/>
      <c r="M95" s="505"/>
      <c r="N95" s="505"/>
    </row>
    <row r="96" spans="2:14" s="463" customFormat="1" thickBot="1">
      <c r="B96" s="233" t="s">
        <v>111</v>
      </c>
      <c r="C96" s="234"/>
      <c r="D96" s="234"/>
      <c r="E96" s="234"/>
      <c r="F96" s="234"/>
      <c r="G96" s="234"/>
      <c r="H96" s="235"/>
      <c r="J96" s="464"/>
      <c r="L96" s="505"/>
      <c r="M96" s="505"/>
      <c r="N96" s="505"/>
    </row>
    <row r="97" spans="2:14" s="463" customFormat="1" thickBot="1">
      <c r="B97" s="220" t="s">
        <v>12</v>
      </c>
      <c r="C97" s="216" t="s">
        <v>0</v>
      </c>
      <c r="D97" s="221">
        <v>686643.67999981076</v>
      </c>
      <c r="E97" s="218">
        <v>7398.63</v>
      </c>
      <c r="F97" s="222">
        <v>5080222530.1569996</v>
      </c>
      <c r="G97" s="224">
        <v>686953.16999932681</v>
      </c>
      <c r="H97" s="223">
        <v>7278.37</v>
      </c>
      <c r="L97" s="505"/>
      <c r="M97" s="505"/>
      <c r="N97" s="505"/>
    </row>
    <row r="98" spans="2:14" s="463" customFormat="1" thickBot="1">
      <c r="B98" s="233" t="s">
        <v>27</v>
      </c>
      <c r="C98" s="234"/>
      <c r="D98" s="234"/>
      <c r="E98" s="234"/>
      <c r="F98" s="234"/>
      <c r="G98" s="234"/>
      <c r="H98" s="235"/>
      <c r="J98" s="464"/>
      <c r="L98" s="505"/>
      <c r="M98" s="505"/>
      <c r="N98" s="505"/>
    </row>
    <row r="99" spans="2:14" s="463" customFormat="1" ht="14.25">
      <c r="B99" s="220" t="s">
        <v>82</v>
      </c>
      <c r="C99" s="216" t="s">
        <v>0</v>
      </c>
      <c r="D99" s="221">
        <v>60935.479998864655</v>
      </c>
      <c r="E99" s="218">
        <v>7398.63</v>
      </c>
      <c r="F99" s="222">
        <v>450839070.384</v>
      </c>
      <c r="G99" s="224">
        <v>62506.050000893061</v>
      </c>
      <c r="H99" s="223">
        <v>7278.37</v>
      </c>
      <c r="L99" s="505"/>
      <c r="M99" s="505"/>
      <c r="N99" s="505"/>
    </row>
    <row r="100" spans="2:14" s="463" customFormat="1" thickBot="1">
      <c r="B100" s="220" t="s">
        <v>305</v>
      </c>
      <c r="C100" s="216" t="s">
        <v>0</v>
      </c>
      <c r="D100" s="221">
        <v>-3.0000283836331864E-2</v>
      </c>
      <c r="E100" s="218">
        <v>7398.63</v>
      </c>
      <c r="F100" s="222">
        <v>-221.96100000000001</v>
      </c>
      <c r="G100" s="224">
        <v>-1.373933998958558E-7</v>
      </c>
      <c r="H100" s="223">
        <v>7278.37</v>
      </c>
      <c r="L100" s="505"/>
      <c r="M100" s="505"/>
      <c r="N100" s="505"/>
    </row>
    <row r="101" spans="2:14" s="463" customFormat="1" thickBot="1">
      <c r="B101" s="233" t="s">
        <v>8</v>
      </c>
      <c r="C101" s="234"/>
      <c r="D101" s="234"/>
      <c r="E101" s="234"/>
      <c r="F101" s="234"/>
      <c r="G101" s="234"/>
      <c r="H101" s="235"/>
      <c r="J101" s="464"/>
      <c r="L101" s="505"/>
      <c r="M101" s="505"/>
      <c r="N101" s="505"/>
    </row>
    <row r="102" spans="2:14" s="463" customFormat="1" ht="14.25">
      <c r="B102" s="225" t="s">
        <v>29</v>
      </c>
      <c r="C102" s="216" t="s">
        <v>0</v>
      </c>
      <c r="D102" s="221">
        <v>1699.4725007197278</v>
      </c>
      <c r="E102" s="218">
        <v>7398.63</v>
      </c>
      <c r="F102" s="222">
        <v>12573768.228</v>
      </c>
      <c r="G102" s="471">
        <v>4171.294953128242</v>
      </c>
      <c r="H102" s="226">
        <v>7278.37</v>
      </c>
      <c r="J102" s="464"/>
      <c r="L102" s="505"/>
      <c r="M102" s="505"/>
      <c r="N102" s="505"/>
    </row>
    <row r="103" spans="2:14" s="463" customFormat="1" ht="14.25">
      <c r="B103" s="215" t="s">
        <v>5</v>
      </c>
      <c r="C103" s="216" t="s">
        <v>0</v>
      </c>
      <c r="D103" s="221">
        <v>104189.66000043252</v>
      </c>
      <c r="E103" s="218">
        <v>7398.63</v>
      </c>
      <c r="F103" s="222">
        <v>770860744.16900003</v>
      </c>
      <c r="G103" s="472">
        <v>81283.229999436706</v>
      </c>
      <c r="H103" s="227">
        <v>7278.37</v>
      </c>
      <c r="J103" s="464"/>
      <c r="L103" s="505"/>
      <c r="M103" s="505"/>
      <c r="N103" s="505"/>
    </row>
    <row r="104" spans="2:14" s="463" customFormat="1" ht="14.25" hidden="1">
      <c r="B104" s="215" t="s">
        <v>5</v>
      </c>
      <c r="C104" s="216" t="s">
        <v>0</v>
      </c>
      <c r="D104" s="221">
        <v>0</v>
      </c>
      <c r="E104" s="218">
        <v>7398.63</v>
      </c>
      <c r="F104" s="222">
        <v>0</v>
      </c>
      <c r="G104" s="472">
        <v>0</v>
      </c>
      <c r="H104" s="227">
        <v>7278.37</v>
      </c>
      <c r="J104" s="464"/>
      <c r="L104" s="505"/>
      <c r="M104" s="505"/>
      <c r="N104" s="505"/>
    </row>
    <row r="105" spans="2:14" s="10" customFormat="1" ht="24.75" thickBot="1">
      <c r="B105" s="228" t="s">
        <v>339</v>
      </c>
      <c r="C105" s="229" t="s">
        <v>0</v>
      </c>
      <c r="D105" s="230">
        <v>25118.419998972782</v>
      </c>
      <c r="E105" s="230">
        <v>7398.63</v>
      </c>
      <c r="F105" s="231">
        <v>185841895.757</v>
      </c>
      <c r="G105" s="473">
        <v>26571.730000261046</v>
      </c>
      <c r="H105" s="232">
        <v>7278.37</v>
      </c>
      <c r="L105" s="506"/>
      <c r="M105" s="506"/>
      <c r="N105" s="506"/>
    </row>
    <row r="106" spans="2:14" s="10" customFormat="1" ht="14.25">
      <c r="B106" s="242"/>
      <c r="C106" s="243"/>
      <c r="D106" s="244"/>
      <c r="E106" s="244"/>
      <c r="F106" s="245"/>
      <c r="G106" s="246"/>
      <c r="H106" s="247"/>
      <c r="L106" s="506"/>
      <c r="M106" s="506"/>
      <c r="N106" s="506"/>
    </row>
    <row r="107" spans="2:14" s="465" customFormat="1" ht="14.25">
      <c r="B107" s="374"/>
      <c r="C107" s="375"/>
      <c r="D107" s="376"/>
      <c r="E107" s="376"/>
      <c r="F107" s="377"/>
      <c r="G107" s="378"/>
      <c r="H107" s="379"/>
      <c r="L107" s="507"/>
      <c r="M107" s="507"/>
      <c r="N107" s="507"/>
    </row>
    <row r="108" spans="2:14" s="465" customFormat="1" ht="14.25">
      <c r="B108" s="177" t="s">
        <v>225</v>
      </c>
      <c r="L108" s="507"/>
      <c r="M108" s="507"/>
      <c r="N108" s="507"/>
    </row>
    <row r="109" spans="2:14" s="465" customFormat="1" ht="14.25">
      <c r="L109" s="507"/>
      <c r="M109" s="507"/>
      <c r="N109" s="507"/>
    </row>
    <row r="110" spans="2:14" s="465" customFormat="1" ht="25.5">
      <c r="B110" s="236" t="s">
        <v>72</v>
      </c>
      <c r="C110" s="237" t="s">
        <v>455</v>
      </c>
      <c r="D110" s="237" t="s">
        <v>108</v>
      </c>
      <c r="E110" s="237" t="s">
        <v>471</v>
      </c>
      <c r="F110" s="237" t="s">
        <v>108</v>
      </c>
      <c r="L110" s="507"/>
      <c r="M110" s="507"/>
      <c r="N110" s="507"/>
    </row>
    <row r="111" spans="2:14" s="465" customFormat="1" ht="17.25" customHeight="1">
      <c r="B111" s="380" t="s">
        <v>128</v>
      </c>
      <c r="C111" s="381">
        <f>+E102</f>
        <v>7398.63</v>
      </c>
      <c r="D111" s="488">
        <v>324050053</v>
      </c>
      <c r="E111" s="381">
        <v>7195.44</v>
      </c>
      <c r="F111" s="382">
        <v>535186941</v>
      </c>
      <c r="L111" s="507"/>
      <c r="M111" s="507"/>
      <c r="N111" s="507"/>
    </row>
    <row r="112" spans="2:14" s="465" customFormat="1" ht="14.25">
      <c r="B112" s="380" t="s">
        <v>134</v>
      </c>
      <c r="C112" s="381">
        <f>+C111</f>
        <v>7398.63</v>
      </c>
      <c r="D112" s="383">
        <v>-219351595</v>
      </c>
      <c r="E112" s="381">
        <v>7195.44</v>
      </c>
      <c r="F112" s="383">
        <v>-736121004</v>
      </c>
      <c r="L112" s="507"/>
      <c r="M112" s="507"/>
      <c r="N112" s="507"/>
    </row>
    <row r="113" spans="2:14" s="465" customFormat="1" ht="14.25">
      <c r="B113" s="276" t="s">
        <v>6</v>
      </c>
      <c r="C113" s="384"/>
      <c r="D113" s="492">
        <f>+SUM(D111:D112)</f>
        <v>104698458</v>
      </c>
      <c r="E113" s="386"/>
      <c r="F113" s="385">
        <f>+F111+F112</f>
        <v>-200934063</v>
      </c>
      <c r="L113" s="412">
        <f>+D113-C253</f>
        <v>0</v>
      </c>
      <c r="M113" s="412">
        <f>+F113+D287</f>
        <v>0</v>
      </c>
      <c r="N113" s="507"/>
    </row>
    <row r="114" spans="2:14" s="465" customFormat="1" ht="14.25">
      <c r="D114" s="466"/>
      <c r="E114" s="466"/>
      <c r="F114" s="466">
        <f>+F113-D253</f>
        <v>-200934063</v>
      </c>
      <c r="G114" s="387"/>
      <c r="L114" s="507"/>
      <c r="M114" s="507"/>
      <c r="N114" s="507"/>
    </row>
    <row r="115" spans="2:14" s="465" customFormat="1" ht="18">
      <c r="B115" s="388" t="s">
        <v>226</v>
      </c>
      <c r="C115" s="388" t="s">
        <v>227</v>
      </c>
      <c r="L115" s="507"/>
      <c r="M115" s="507"/>
      <c r="N115" s="507"/>
    </row>
    <row r="116" spans="2:14" s="465" customFormat="1" ht="14.25">
      <c r="L116" s="507"/>
      <c r="M116" s="507"/>
      <c r="N116" s="507"/>
    </row>
    <row r="117" spans="2:14" s="465" customFormat="1" ht="14.25">
      <c r="B117" s="177" t="s">
        <v>228</v>
      </c>
      <c r="L117" s="507"/>
      <c r="M117" s="507"/>
      <c r="N117" s="507"/>
    </row>
    <row r="118" spans="2:14" s="465" customFormat="1" ht="14.25">
      <c r="B118" s="389"/>
      <c r="L118" s="507"/>
      <c r="M118" s="507"/>
      <c r="N118" s="507"/>
    </row>
    <row r="119" spans="2:14" s="465" customFormat="1" ht="14.25">
      <c r="B119" s="387" t="s">
        <v>229</v>
      </c>
      <c r="C119" s="387"/>
      <c r="D119" s="387"/>
      <c r="E119" s="387"/>
      <c r="F119" s="387"/>
      <c r="L119" s="507"/>
      <c r="M119" s="507"/>
      <c r="N119" s="507"/>
    </row>
    <row r="120" spans="2:14" s="465" customFormat="1" ht="14.25">
      <c r="B120" s="390"/>
      <c r="L120" s="507"/>
      <c r="M120" s="507"/>
      <c r="N120" s="507"/>
    </row>
    <row r="121" spans="2:14" s="465" customFormat="1" ht="14.25">
      <c r="B121" s="391" t="s">
        <v>72</v>
      </c>
      <c r="C121" s="392" t="s">
        <v>446</v>
      </c>
      <c r="D121" s="392" t="s">
        <v>426</v>
      </c>
      <c r="E121" s="393"/>
      <c r="L121" s="507"/>
      <c r="M121" s="507"/>
      <c r="N121" s="507"/>
    </row>
    <row r="122" spans="2:14" s="465" customFormat="1" ht="14.25">
      <c r="B122" s="394" t="s">
        <v>11</v>
      </c>
      <c r="C122" s="395"/>
      <c r="D122" s="395"/>
      <c r="E122" s="393"/>
      <c r="L122" s="507"/>
      <c r="M122" s="507"/>
      <c r="N122" s="507"/>
    </row>
    <row r="123" spans="2:14" s="465" customFormat="1" ht="14.25">
      <c r="B123" s="275" t="s">
        <v>253</v>
      </c>
      <c r="C123" s="396">
        <v>1566070062</v>
      </c>
      <c r="D123" s="396">
        <v>824561090</v>
      </c>
      <c r="E123" s="393"/>
      <c r="L123" s="507"/>
      <c r="M123" s="507"/>
      <c r="N123" s="507"/>
    </row>
    <row r="124" spans="2:14" s="465" customFormat="1" ht="14.25">
      <c r="B124" s="397" t="s">
        <v>254</v>
      </c>
      <c r="C124" s="398">
        <v>1566070062</v>
      </c>
      <c r="D124" s="399">
        <v>824561090</v>
      </c>
      <c r="E124" s="393"/>
      <c r="L124" s="507">
        <f>+C124-'EEFF '!$C$20</f>
        <v>0</v>
      </c>
      <c r="M124" s="507">
        <f>+D124-'EEFF '!$D$20</f>
        <v>0</v>
      </c>
      <c r="N124" s="507"/>
    </row>
    <row r="125" spans="2:14" s="465" customFormat="1" ht="14.25">
      <c r="B125" s="400" t="s">
        <v>150</v>
      </c>
      <c r="C125" s="401"/>
      <c r="D125" s="401"/>
      <c r="E125" s="272"/>
      <c r="L125" s="507"/>
      <c r="M125" s="507"/>
      <c r="N125" s="507"/>
    </row>
    <row r="126" spans="2:14" s="465" customFormat="1" ht="14.25">
      <c r="B126" s="402" t="s">
        <v>132</v>
      </c>
      <c r="C126" s="403">
        <v>292975017</v>
      </c>
      <c r="D126" s="403">
        <v>461794866</v>
      </c>
      <c r="E126" s="268"/>
      <c r="L126" s="507"/>
      <c r="M126" s="507"/>
      <c r="N126" s="507"/>
    </row>
    <row r="127" spans="2:14" s="465" customFormat="1" ht="14.25">
      <c r="B127" s="404" t="s">
        <v>151</v>
      </c>
      <c r="C127" s="405">
        <v>292975017</v>
      </c>
      <c r="D127" s="405">
        <v>461794866</v>
      </c>
      <c r="E127" s="265"/>
      <c r="G127" s="406"/>
      <c r="L127" s="507">
        <f>+C127-'EEFF '!C21</f>
        <v>0</v>
      </c>
      <c r="M127" s="507">
        <f>+D127-'EEFF '!D21</f>
        <v>0</v>
      </c>
      <c r="N127" s="507"/>
    </row>
    <row r="128" spans="2:14" s="465" customFormat="1" ht="14.25">
      <c r="B128" s="404" t="s">
        <v>133</v>
      </c>
      <c r="C128" s="405">
        <f>+C127+C124</f>
        <v>1859045079</v>
      </c>
      <c r="D128" s="405">
        <v>1286355956</v>
      </c>
      <c r="E128" s="407"/>
      <c r="G128" s="408"/>
      <c r="L128" s="508">
        <f>+C128-'EEFF '!C19</f>
        <v>0</v>
      </c>
      <c r="M128" s="508">
        <f>+D128-'EEFF '!D19</f>
        <v>0</v>
      </c>
      <c r="N128" s="507"/>
    </row>
    <row r="129" spans="2:18" s="465" customFormat="1" ht="14.25">
      <c r="G129" s="408"/>
      <c r="L129" s="507"/>
      <c r="M129" s="507"/>
      <c r="N129" s="507"/>
    </row>
    <row r="130" spans="2:18" s="465" customFormat="1" ht="14.25">
      <c r="B130" s="177" t="s">
        <v>422</v>
      </c>
      <c r="G130" s="408"/>
      <c r="L130" s="507"/>
      <c r="M130" s="507"/>
      <c r="N130" s="507"/>
    </row>
    <row r="131" spans="2:18" s="465" customFormat="1" ht="14.25">
      <c r="G131" s="408"/>
      <c r="L131" s="507"/>
      <c r="M131" s="507"/>
      <c r="N131" s="507"/>
    </row>
    <row r="132" spans="2:18" s="465" customFormat="1" ht="24">
      <c r="B132" s="486" t="s">
        <v>53</v>
      </c>
      <c r="C132" s="409" t="s">
        <v>113</v>
      </c>
      <c r="D132" s="410" t="s">
        <v>114</v>
      </c>
      <c r="E132" s="410" t="s">
        <v>129</v>
      </c>
      <c r="F132" s="410" t="s">
        <v>230</v>
      </c>
      <c r="G132" s="410" t="s">
        <v>115</v>
      </c>
      <c r="H132" s="409" t="s">
        <v>423</v>
      </c>
      <c r="L132" s="507"/>
      <c r="M132" s="507"/>
      <c r="N132" s="507"/>
    </row>
    <row r="133" spans="2:18" s="411" customFormat="1" ht="12">
      <c r="B133" s="366" t="s">
        <v>366</v>
      </c>
      <c r="C133" s="366" t="s">
        <v>367</v>
      </c>
      <c r="D133" s="493">
        <v>35061.919999999998</v>
      </c>
      <c r="E133" s="493">
        <v>259410173</v>
      </c>
      <c r="F133" s="238">
        <v>1</v>
      </c>
      <c r="G133" s="366">
        <v>100</v>
      </c>
      <c r="H133" s="481">
        <v>46783</v>
      </c>
      <c r="L133" s="412"/>
      <c r="M133" s="412"/>
      <c r="N133" s="412"/>
      <c r="O133" s="412"/>
      <c r="P133" s="413"/>
      <c r="Q133" s="414"/>
      <c r="R133" s="413"/>
    </row>
    <row r="134" spans="2:18" s="411" customFormat="1" ht="12">
      <c r="B134" s="366" t="s">
        <v>374</v>
      </c>
      <c r="C134" s="366" t="s">
        <v>320</v>
      </c>
      <c r="D134" s="493">
        <v>23404.847000000002</v>
      </c>
      <c r="E134" s="493">
        <v>173163803</v>
      </c>
      <c r="F134" s="238">
        <v>23</v>
      </c>
      <c r="G134" s="366">
        <v>100</v>
      </c>
      <c r="H134" s="481">
        <v>45595</v>
      </c>
      <c r="L134" s="412"/>
      <c r="M134" s="412"/>
      <c r="N134" s="412"/>
      <c r="O134" s="412"/>
      <c r="P134" s="413"/>
      <c r="Q134" s="414"/>
      <c r="R134" s="413"/>
    </row>
    <row r="135" spans="2:18" s="411" customFormat="1" ht="12">
      <c r="B135" s="366" t="s">
        <v>377</v>
      </c>
      <c r="C135" s="366" t="s">
        <v>340</v>
      </c>
      <c r="D135" s="493">
        <v>40098.639999999999</v>
      </c>
      <c r="E135" s="493">
        <v>296675001</v>
      </c>
      <c r="F135" s="238">
        <v>40</v>
      </c>
      <c r="G135" s="366">
        <v>100</v>
      </c>
      <c r="H135" s="481">
        <v>46413</v>
      </c>
      <c r="L135" s="412"/>
      <c r="M135" s="412"/>
      <c r="N135" s="412"/>
      <c r="O135" s="412"/>
      <c r="P135" s="413"/>
      <c r="Q135" s="414"/>
      <c r="R135" s="413"/>
    </row>
    <row r="136" spans="2:18" s="411" customFormat="1" ht="12">
      <c r="B136" s="366" t="s">
        <v>378</v>
      </c>
      <c r="C136" s="366" t="s">
        <v>379</v>
      </c>
      <c r="D136" s="493">
        <v>32960.004000000001</v>
      </c>
      <c r="E136" s="493">
        <v>243858874</v>
      </c>
      <c r="F136" s="238">
        <v>32</v>
      </c>
      <c r="G136" s="366">
        <v>100</v>
      </c>
      <c r="H136" s="481">
        <v>47836</v>
      </c>
      <c r="L136" s="412"/>
      <c r="M136" s="412"/>
      <c r="N136" s="412"/>
      <c r="O136" s="412"/>
      <c r="P136" s="413"/>
      <c r="Q136" s="414"/>
      <c r="R136" s="413"/>
    </row>
    <row r="137" spans="2:18" s="411" customFormat="1" ht="12">
      <c r="B137" s="366" t="s">
        <v>380</v>
      </c>
      <c r="C137" s="366" t="s">
        <v>379</v>
      </c>
      <c r="D137" s="493">
        <v>450000</v>
      </c>
      <c r="E137" s="493">
        <v>3329383308</v>
      </c>
      <c r="F137" s="238">
        <v>450</v>
      </c>
      <c r="G137" s="366">
        <v>100</v>
      </c>
      <c r="H137" s="481">
        <v>48018</v>
      </c>
      <c r="L137" s="412"/>
      <c r="M137" s="412"/>
      <c r="N137" s="412"/>
      <c r="O137" s="412"/>
      <c r="P137" s="413"/>
      <c r="Q137" s="414"/>
      <c r="R137" s="413"/>
    </row>
    <row r="138" spans="2:18" s="411" customFormat="1" ht="12">
      <c r="B138" s="366" t="s">
        <v>381</v>
      </c>
      <c r="C138" s="366" t="s">
        <v>379</v>
      </c>
      <c r="D138" s="493">
        <v>49996.25</v>
      </c>
      <c r="E138" s="493">
        <v>369903755</v>
      </c>
      <c r="F138" s="238">
        <v>50</v>
      </c>
      <c r="G138" s="366">
        <v>100</v>
      </c>
      <c r="H138" s="481">
        <v>48190</v>
      </c>
      <c r="L138" s="412"/>
      <c r="M138" s="412"/>
      <c r="N138" s="412"/>
      <c r="O138" s="412"/>
      <c r="P138" s="413"/>
      <c r="Q138" s="414"/>
      <c r="R138" s="413"/>
    </row>
    <row r="139" spans="2:18" s="411" customFormat="1" ht="12">
      <c r="B139" s="366" t="s">
        <v>375</v>
      </c>
      <c r="C139" s="366" t="s">
        <v>376</v>
      </c>
      <c r="D139" s="493">
        <v>55122.044999999991</v>
      </c>
      <c r="E139" s="493">
        <v>407827616</v>
      </c>
      <c r="F139" s="238">
        <v>55</v>
      </c>
      <c r="G139" s="366">
        <v>100</v>
      </c>
      <c r="H139" s="481">
        <v>47458</v>
      </c>
      <c r="L139" s="412"/>
      <c r="M139" s="412"/>
      <c r="N139" s="412"/>
      <c r="O139" s="412"/>
      <c r="P139" s="413"/>
    </row>
    <row r="140" spans="2:18" s="411" customFormat="1" ht="12">
      <c r="B140" s="366" t="s">
        <v>368</v>
      </c>
      <c r="C140" s="366" t="s">
        <v>367</v>
      </c>
      <c r="D140" s="493">
        <v>364522.60756383272</v>
      </c>
      <c r="E140" s="493">
        <v>2696967900</v>
      </c>
      <c r="F140" s="238">
        <v>2700</v>
      </c>
      <c r="G140" s="366">
        <v>100</v>
      </c>
      <c r="H140" s="481">
        <v>46007</v>
      </c>
      <c r="L140" s="412"/>
      <c r="M140" s="412"/>
      <c r="N140" s="412"/>
      <c r="O140" s="412"/>
      <c r="P140" s="413"/>
    </row>
    <row r="141" spans="2:18" s="411" customFormat="1" ht="12">
      <c r="B141" s="366" t="s">
        <v>369</v>
      </c>
      <c r="C141" s="366" t="s">
        <v>370</v>
      </c>
      <c r="D141" s="493">
        <v>130558.27903273984</v>
      </c>
      <c r="E141" s="493">
        <v>965952400</v>
      </c>
      <c r="F141" s="238">
        <v>1084</v>
      </c>
      <c r="G141" s="366">
        <v>100</v>
      </c>
      <c r="H141" s="481">
        <v>46889</v>
      </c>
      <c r="L141" s="412"/>
      <c r="M141" s="412"/>
      <c r="N141" s="412"/>
      <c r="O141" s="412"/>
      <c r="P141" s="413"/>
    </row>
    <row r="142" spans="2:18" s="411" customFormat="1" ht="12">
      <c r="B142" s="366" t="s">
        <v>371</v>
      </c>
      <c r="C142" s="366" t="s">
        <v>372</v>
      </c>
      <c r="D142" s="493">
        <v>9793.1846841915321</v>
      </c>
      <c r="E142" s="493">
        <v>72456150</v>
      </c>
      <c r="F142" s="238">
        <v>65</v>
      </c>
      <c r="G142" s="366">
        <v>100</v>
      </c>
      <c r="H142" s="481">
        <v>47269</v>
      </c>
      <c r="L142" s="412"/>
      <c r="M142" s="412"/>
      <c r="N142" s="412"/>
      <c r="O142" s="412"/>
      <c r="P142" s="413"/>
    </row>
    <row r="143" spans="2:18" s="411" customFormat="1" ht="12">
      <c r="B143" s="366" t="s">
        <v>373</v>
      </c>
      <c r="C143" s="366" t="s">
        <v>372</v>
      </c>
      <c r="D143" s="493">
        <v>526183.26636147499</v>
      </c>
      <c r="E143" s="493">
        <v>3893035300</v>
      </c>
      <c r="F143" s="238">
        <v>3850</v>
      </c>
      <c r="G143" s="366">
        <v>100</v>
      </c>
      <c r="H143" s="481">
        <v>46290</v>
      </c>
      <c r="L143" s="412"/>
      <c r="M143" s="412"/>
      <c r="N143" s="412"/>
      <c r="O143" s="412"/>
      <c r="P143" s="413"/>
    </row>
    <row r="144" spans="2:18" s="465" customFormat="1" ht="14.25">
      <c r="B144" s="415" t="s">
        <v>451</v>
      </c>
      <c r="C144" s="409"/>
      <c r="D144" s="410"/>
      <c r="E144" s="416">
        <f>+SUM(E133:E143)</f>
        <v>12708634280</v>
      </c>
      <c r="F144" s="410"/>
      <c r="G144" s="410"/>
      <c r="H144" s="410"/>
      <c r="L144" s="507"/>
      <c r="M144" s="507"/>
      <c r="N144" s="507"/>
    </row>
    <row r="145" spans="2:14" s="465" customFormat="1" ht="14.25">
      <c r="B145" s="415" t="s">
        <v>428</v>
      </c>
      <c r="C145" s="409"/>
      <c r="D145" s="410"/>
      <c r="E145" s="417">
        <v>12728751689</v>
      </c>
      <c r="F145" s="410"/>
      <c r="G145" s="410"/>
      <c r="H145" s="410"/>
      <c r="L145" s="508">
        <f>+E144-'EEFF '!C22</f>
        <v>0</v>
      </c>
      <c r="M145" s="508">
        <f>+E145-'EEFF '!D22</f>
        <v>0</v>
      </c>
      <c r="N145" s="507"/>
    </row>
    <row r="146" spans="2:14" s="465" customFormat="1" ht="14.25">
      <c r="B146" s="477"/>
      <c r="C146" s="478"/>
      <c r="D146" s="479"/>
      <c r="E146" s="480"/>
      <c r="F146" s="479"/>
      <c r="G146" s="479"/>
      <c r="L146" s="508"/>
      <c r="M146" s="508"/>
      <c r="N146" s="507"/>
    </row>
    <row r="147" spans="2:14" s="465" customFormat="1" ht="24" hidden="1">
      <c r="B147" s="409" t="s">
        <v>28</v>
      </c>
      <c r="C147" s="409" t="s">
        <v>113</v>
      </c>
      <c r="D147" s="410" t="s">
        <v>114</v>
      </c>
      <c r="E147" s="410" t="s">
        <v>129</v>
      </c>
      <c r="F147" s="410" t="s">
        <v>230</v>
      </c>
      <c r="G147" s="410" t="s">
        <v>115</v>
      </c>
      <c r="H147" s="409" t="s">
        <v>423</v>
      </c>
      <c r="L147" s="508"/>
      <c r="M147" s="508"/>
      <c r="N147" s="507"/>
    </row>
    <row r="148" spans="2:14" s="465" customFormat="1" ht="14.25" hidden="1">
      <c r="B148" s="482">
        <v>0</v>
      </c>
      <c r="C148" s="483">
        <v>0</v>
      </c>
      <c r="D148" s="484">
        <v>0</v>
      </c>
      <c r="E148" s="482">
        <v>0</v>
      </c>
      <c r="F148" s="484">
        <v>0</v>
      </c>
      <c r="G148" s="484">
        <v>0</v>
      </c>
      <c r="H148" s="484">
        <v>0</v>
      </c>
      <c r="L148" s="508"/>
      <c r="M148" s="508"/>
      <c r="N148" s="507"/>
    </row>
    <row r="149" spans="2:14" s="465" customFormat="1" ht="14.25" hidden="1">
      <c r="B149" s="415" t="s">
        <v>414</v>
      </c>
      <c r="C149" s="409"/>
      <c r="D149" s="410"/>
      <c r="E149" s="416">
        <v>0</v>
      </c>
      <c r="F149" s="410"/>
      <c r="G149" s="410"/>
      <c r="H149" s="410"/>
      <c r="L149" s="508"/>
      <c r="M149" s="508"/>
      <c r="N149" s="507"/>
    </row>
    <row r="150" spans="2:14" s="465" customFormat="1" ht="14.25" hidden="1">
      <c r="B150" s="415" t="s">
        <v>341</v>
      </c>
      <c r="C150" s="409"/>
      <c r="D150" s="410"/>
      <c r="E150" s="417">
        <v>0</v>
      </c>
      <c r="F150" s="410"/>
      <c r="G150" s="410"/>
      <c r="H150" s="410"/>
      <c r="L150" s="508"/>
      <c r="M150" s="508"/>
      <c r="N150" s="507"/>
    </row>
    <row r="151" spans="2:14" s="465" customFormat="1" ht="14.25" hidden="1">
      <c r="B151" s="477"/>
      <c r="C151" s="478"/>
      <c r="D151" s="479"/>
      <c r="E151" s="480"/>
      <c r="F151" s="479"/>
      <c r="G151" s="479"/>
      <c r="L151" s="508"/>
      <c r="M151" s="508"/>
      <c r="N151" s="507"/>
    </row>
    <row r="152" spans="2:14" s="465" customFormat="1" ht="14.25" hidden="1">
      <c r="L152" s="507"/>
      <c r="M152" s="507"/>
      <c r="N152" s="507"/>
    </row>
    <row r="153" spans="2:14" s="211" customFormat="1" ht="12.75">
      <c r="B153" s="177" t="s">
        <v>231</v>
      </c>
      <c r="L153" s="509"/>
      <c r="M153" s="509"/>
      <c r="N153" s="509"/>
    </row>
    <row r="154" spans="2:14" s="211" customFormat="1" ht="12.75">
      <c r="L154" s="509"/>
      <c r="M154" s="509"/>
      <c r="N154" s="509"/>
    </row>
    <row r="155" spans="2:14" s="211" customFormat="1" ht="12.75">
      <c r="B155" s="418" t="s">
        <v>82</v>
      </c>
      <c r="C155" s="419" t="str">
        <f>+$C$121</f>
        <v>31.03.2024</v>
      </c>
      <c r="D155" s="237" t="str">
        <f>+$D$121</f>
        <v>31.12.2023</v>
      </c>
      <c r="E155" s="420"/>
      <c r="L155" s="509"/>
      <c r="M155" s="509"/>
      <c r="N155" s="509"/>
    </row>
    <row r="156" spans="2:14" s="211" customFormat="1" ht="12.75">
      <c r="B156" s="421" t="s">
        <v>119</v>
      </c>
      <c r="C156" s="422">
        <v>679482288</v>
      </c>
      <c r="D156" s="422">
        <v>620249222</v>
      </c>
      <c r="E156" s="423"/>
      <c r="L156" s="509"/>
      <c r="M156" s="509"/>
      <c r="N156" s="509"/>
    </row>
    <row r="157" spans="2:14" s="211" customFormat="1" ht="12.75">
      <c r="B157" s="418" t="s">
        <v>6</v>
      </c>
      <c r="C157" s="405">
        <f>SUM(C156)</f>
        <v>679482288</v>
      </c>
      <c r="D157" s="405">
        <v>620249222</v>
      </c>
      <c r="E157" s="424"/>
      <c r="L157" s="497">
        <f>+C157-'EEFF '!C26</f>
        <v>0</v>
      </c>
      <c r="M157" s="497">
        <f>+D157-'EEFF '!D27</f>
        <v>0</v>
      </c>
      <c r="N157" s="509"/>
    </row>
    <row r="158" spans="2:14" s="211" customFormat="1" ht="12.75">
      <c r="B158" s="467"/>
      <c r="E158" s="467"/>
      <c r="L158" s="509"/>
      <c r="M158" s="509"/>
      <c r="N158" s="509"/>
    </row>
    <row r="159" spans="2:14" s="211" customFormat="1" ht="12.75" hidden="1">
      <c r="B159" s="177" t="s">
        <v>349</v>
      </c>
      <c r="C159" s="177"/>
      <c r="L159" s="509"/>
      <c r="M159" s="509"/>
      <c r="N159" s="509"/>
    </row>
    <row r="160" spans="2:14" s="211" customFormat="1" ht="12.75" hidden="1">
      <c r="B160" s="389"/>
      <c r="L160" s="509"/>
      <c r="M160" s="509"/>
      <c r="N160" s="509"/>
    </row>
    <row r="161" spans="2:14" s="211" customFormat="1" ht="12.75" hidden="1">
      <c r="B161" s="425" t="s">
        <v>229</v>
      </c>
      <c r="C161" s="425"/>
      <c r="D161" s="425"/>
      <c r="E161" s="425"/>
      <c r="L161" s="509"/>
      <c r="M161" s="509"/>
      <c r="N161" s="509"/>
    </row>
    <row r="162" spans="2:14" s="211" customFormat="1" ht="12.75" hidden="1">
      <c r="B162" s="390"/>
      <c r="L162" s="509"/>
      <c r="M162" s="509"/>
      <c r="N162" s="509"/>
    </row>
    <row r="163" spans="2:14" s="211" customFormat="1" ht="12.75" hidden="1">
      <c r="B163" s="276" t="s">
        <v>72</v>
      </c>
      <c r="C163" s="237" t="s">
        <v>83</v>
      </c>
      <c r="D163" s="419" t="str">
        <f>+$C$155</f>
        <v>31.03.2024</v>
      </c>
      <c r="E163" s="419" t="str">
        <f>+$D$155</f>
        <v>31.12.2023</v>
      </c>
      <c r="L163" s="509"/>
      <c r="M163" s="509"/>
      <c r="N163" s="509"/>
    </row>
    <row r="164" spans="2:14" s="211" customFormat="1" ht="12.75" hidden="1">
      <c r="B164" s="380" t="s">
        <v>319</v>
      </c>
      <c r="C164" s="380" t="s">
        <v>350</v>
      </c>
      <c r="D164" s="360">
        <v>0</v>
      </c>
      <c r="E164" s="426">
        <v>0</v>
      </c>
      <c r="L164" s="509"/>
      <c r="M164" s="509"/>
      <c r="N164" s="509"/>
    </row>
    <row r="165" spans="2:14" s="211" customFormat="1" ht="12.75" hidden="1">
      <c r="B165" s="236" t="s">
        <v>6</v>
      </c>
      <c r="C165" s="427"/>
      <c r="D165" s="428">
        <f>+D164</f>
        <v>0</v>
      </c>
      <c r="E165" s="428">
        <f>+E164</f>
        <v>0</v>
      </c>
      <c r="L165" s="509"/>
      <c r="M165" s="509"/>
      <c r="N165" s="509"/>
    </row>
    <row r="166" spans="2:14" s="211" customFormat="1" ht="12.75" hidden="1">
      <c r="B166" s="467"/>
      <c r="E166" s="467"/>
      <c r="L166" s="509"/>
      <c r="M166" s="509"/>
      <c r="N166" s="509"/>
    </row>
    <row r="167" spans="2:14" s="211" customFormat="1" ht="12.75">
      <c r="B167" s="177" t="s">
        <v>413</v>
      </c>
      <c r="E167" s="467"/>
      <c r="L167" s="509"/>
      <c r="M167" s="509"/>
      <c r="N167" s="509"/>
    </row>
    <row r="168" spans="2:14" s="211" customFormat="1" ht="12.75">
      <c r="B168" s="389"/>
      <c r="E168" s="467"/>
      <c r="L168" s="509"/>
      <c r="M168" s="509"/>
      <c r="N168" s="509"/>
    </row>
    <row r="169" spans="2:14" s="211" customFormat="1" ht="12.75">
      <c r="B169" s="236" t="s">
        <v>306</v>
      </c>
      <c r="C169" s="419" t="str">
        <f>+$C$155</f>
        <v>31.03.2024</v>
      </c>
      <c r="D169" s="237" t="str">
        <f>+$D$121</f>
        <v>31.12.2023</v>
      </c>
      <c r="E169" s="467"/>
      <c r="L169" s="509"/>
      <c r="M169" s="509"/>
      <c r="N169" s="509"/>
    </row>
    <row r="170" spans="2:14" s="211" customFormat="1" ht="12.75">
      <c r="B170" s="429" t="s">
        <v>1</v>
      </c>
      <c r="C170" s="395"/>
      <c r="D170" s="395"/>
      <c r="E170" s="467"/>
      <c r="L170" s="509"/>
      <c r="M170" s="509"/>
      <c r="N170" s="509"/>
    </row>
    <row r="171" spans="2:14" s="211" customFormat="1" ht="12.75">
      <c r="B171" s="430" t="s">
        <v>419</v>
      </c>
      <c r="C171" s="263">
        <v>234396960</v>
      </c>
      <c r="D171" s="431">
        <v>234396960</v>
      </c>
      <c r="E171" s="467"/>
      <c r="L171" s="509"/>
      <c r="M171" s="509"/>
      <c r="N171" s="509"/>
    </row>
    <row r="172" spans="2:14" s="211" customFormat="1" ht="12.75">
      <c r="B172" s="402" t="s">
        <v>338</v>
      </c>
      <c r="C172" s="432">
        <v>0</v>
      </c>
      <c r="D172" s="432">
        <v>0</v>
      </c>
      <c r="E172" s="467"/>
      <c r="L172" s="509"/>
      <c r="M172" s="509"/>
      <c r="N172" s="509"/>
    </row>
    <row r="173" spans="2:14" s="211" customFormat="1" ht="12.75">
      <c r="B173" s="433" t="s">
        <v>307</v>
      </c>
      <c r="C173" s="399">
        <f>+C171+C172</f>
        <v>234396960</v>
      </c>
      <c r="D173" s="399">
        <v>234396960</v>
      </c>
      <c r="E173" s="467"/>
      <c r="L173" s="498">
        <f>+C173-'EEFF '!C32</f>
        <v>0</v>
      </c>
      <c r="M173" s="498">
        <f>+D173-'EEFF '!D32</f>
        <v>0</v>
      </c>
      <c r="N173" s="509"/>
    </row>
    <row r="174" spans="2:14" s="211" customFormat="1" ht="12.75">
      <c r="B174" s="434" t="s">
        <v>305</v>
      </c>
      <c r="C174" s="435"/>
      <c r="D174" s="401"/>
      <c r="E174" s="467"/>
      <c r="L174" s="498"/>
      <c r="M174" s="498"/>
      <c r="N174" s="509"/>
    </row>
    <row r="175" spans="2:14" s="211" customFormat="1" ht="12.75" hidden="1">
      <c r="B175" s="436" t="s">
        <v>327</v>
      </c>
      <c r="C175" s="435">
        <v>0</v>
      </c>
      <c r="D175" s="435">
        <v>0</v>
      </c>
      <c r="E175" s="467"/>
      <c r="L175" s="498"/>
      <c r="M175" s="498"/>
      <c r="N175" s="509"/>
    </row>
    <row r="176" spans="2:14" s="211" customFormat="1" ht="12.75">
      <c r="B176" s="402" t="s">
        <v>154</v>
      </c>
      <c r="C176" s="432">
        <v>12476442</v>
      </c>
      <c r="D176" s="432">
        <v>0</v>
      </c>
      <c r="E176" s="467"/>
      <c r="L176" s="498"/>
      <c r="M176" s="498"/>
      <c r="N176" s="509"/>
    </row>
    <row r="177" spans="2:14" s="211" customFormat="1" ht="12.75">
      <c r="B177" s="404" t="s">
        <v>308</v>
      </c>
      <c r="C177" s="437">
        <f>+SUM(C175:C176)</f>
        <v>12476442</v>
      </c>
      <c r="D177" s="405">
        <v>0</v>
      </c>
      <c r="E177" s="467"/>
      <c r="L177" s="498">
        <f>+C177-'EEFF '!C33</f>
        <v>0</v>
      </c>
      <c r="M177" s="498">
        <f>+D177-'EEFF '!D33</f>
        <v>0</v>
      </c>
      <c r="N177" s="509"/>
    </row>
    <row r="178" spans="2:14" s="211" customFormat="1" ht="12.75">
      <c r="B178" s="404" t="s">
        <v>309</v>
      </c>
      <c r="C178" s="437">
        <f>+C173+C177</f>
        <v>246873402</v>
      </c>
      <c r="D178" s="405">
        <v>234396960</v>
      </c>
      <c r="E178" s="467"/>
      <c r="L178" s="497">
        <f>+C178-'EEFF '!C31</f>
        <v>0</v>
      </c>
      <c r="M178" s="497">
        <f>+D178-'EEFF '!D31</f>
        <v>0</v>
      </c>
      <c r="N178" s="509"/>
    </row>
    <row r="179" spans="2:14" s="211" customFormat="1" ht="12.75">
      <c r="B179" s="467"/>
      <c r="E179" s="467"/>
      <c r="L179" s="498"/>
      <c r="M179" s="498"/>
      <c r="N179" s="509"/>
    </row>
    <row r="180" spans="2:14" s="211" customFormat="1" ht="12.75">
      <c r="B180" s="389" t="s">
        <v>393</v>
      </c>
      <c r="L180" s="498"/>
      <c r="M180" s="498"/>
      <c r="N180" s="509"/>
    </row>
    <row r="181" spans="2:14" s="211" customFormat="1" ht="12.75">
      <c r="B181" s="389"/>
      <c r="L181" s="498"/>
      <c r="M181" s="498"/>
      <c r="N181" s="509"/>
    </row>
    <row r="182" spans="2:14" s="211" customFormat="1" ht="12.75">
      <c r="B182" s="236" t="s">
        <v>72</v>
      </c>
      <c r="C182" s="237" t="s">
        <v>232</v>
      </c>
      <c r="D182" s="237" t="s">
        <v>233</v>
      </c>
      <c r="E182" s="237" t="s">
        <v>234</v>
      </c>
      <c r="F182" s="237" t="s">
        <v>79</v>
      </c>
      <c r="L182" s="498"/>
      <c r="M182" s="498"/>
      <c r="N182" s="509"/>
    </row>
    <row r="183" spans="2:14" s="211" customFormat="1" ht="12.75">
      <c r="B183" s="361" t="s">
        <v>251</v>
      </c>
      <c r="C183" s="360">
        <v>4043502</v>
      </c>
      <c r="D183" s="360">
        <v>0</v>
      </c>
      <c r="E183" s="438">
        <v>-404350</v>
      </c>
      <c r="F183" s="360">
        <f>+SUM(C183:E183)</f>
        <v>3639152</v>
      </c>
      <c r="L183" s="498"/>
      <c r="M183" s="498"/>
      <c r="N183" s="509"/>
    </row>
    <row r="184" spans="2:14" s="211" customFormat="1" ht="12.75">
      <c r="B184" s="439" t="s">
        <v>450</v>
      </c>
      <c r="C184" s="437">
        <f>SUM(C183:C183)</f>
        <v>4043502</v>
      </c>
      <c r="D184" s="440">
        <f>+D183</f>
        <v>0</v>
      </c>
      <c r="E184" s="441">
        <f>+E183</f>
        <v>-404350</v>
      </c>
      <c r="F184" s="437">
        <f>+F183</f>
        <v>3639152</v>
      </c>
      <c r="L184" s="498">
        <f>+F184-'EEFF '!C54</f>
        <v>0</v>
      </c>
      <c r="M184" s="498"/>
      <c r="N184" s="509"/>
    </row>
    <row r="185" spans="2:14" s="211" customFormat="1" ht="12.75">
      <c r="B185" s="236" t="s">
        <v>429</v>
      </c>
      <c r="C185" s="442">
        <v>7292989</v>
      </c>
      <c r="D185" s="443">
        <v>0</v>
      </c>
      <c r="E185" s="443">
        <v>-3249487</v>
      </c>
      <c r="F185" s="444">
        <f>+C185+D185+E185</f>
        <v>4043502</v>
      </c>
      <c r="L185" s="498">
        <f>+F185-'EEFF '!D54</f>
        <v>0</v>
      </c>
      <c r="M185" s="498"/>
      <c r="N185" s="509"/>
    </row>
    <row r="186" spans="2:14" s="211" customFormat="1" ht="12.75">
      <c r="B186" s="389"/>
      <c r="L186" s="498"/>
      <c r="M186" s="498"/>
      <c r="N186" s="509"/>
    </row>
    <row r="187" spans="2:14" s="211" customFormat="1" ht="12.75">
      <c r="B187" s="529" t="s">
        <v>394</v>
      </c>
      <c r="C187" s="529"/>
      <c r="L187" s="498"/>
      <c r="M187" s="498"/>
      <c r="N187" s="509"/>
    </row>
    <row r="188" spans="2:14" s="211" customFormat="1" ht="12.75">
      <c r="L188" s="498"/>
      <c r="M188" s="498"/>
      <c r="N188" s="509"/>
    </row>
    <row r="189" spans="2:14" s="211" customFormat="1" ht="15.75" customHeight="1">
      <c r="B189" s="236" t="s">
        <v>72</v>
      </c>
      <c r="C189" s="419" t="str">
        <f>+$C$155</f>
        <v>31.03.2024</v>
      </c>
      <c r="D189" s="419" t="str">
        <f>+$D$121</f>
        <v>31.12.2023</v>
      </c>
      <c r="E189" s="393"/>
      <c r="L189" s="498"/>
      <c r="M189" s="498"/>
      <c r="N189" s="509"/>
    </row>
    <row r="190" spans="2:14" s="211" customFormat="1" ht="12.75">
      <c r="B190" s="402" t="s">
        <v>102</v>
      </c>
      <c r="C190" s="360">
        <v>12573768</v>
      </c>
      <c r="D190" s="422">
        <v>14739835</v>
      </c>
      <c r="E190" s="393"/>
      <c r="L190" s="498"/>
      <c r="M190" s="498"/>
      <c r="N190" s="509"/>
    </row>
    <row r="191" spans="2:14" s="211" customFormat="1" ht="12.75">
      <c r="B191" s="402" t="s">
        <v>121</v>
      </c>
      <c r="C191" s="360">
        <v>0</v>
      </c>
      <c r="D191" s="422">
        <v>17786455</v>
      </c>
      <c r="E191" s="393"/>
      <c r="L191" s="498"/>
      <c r="M191" s="498"/>
      <c r="N191" s="509"/>
    </row>
    <row r="192" spans="2:14" s="211" customFormat="1" ht="12.75" hidden="1">
      <c r="B192" s="445" t="s">
        <v>325</v>
      </c>
      <c r="C192" s="360">
        <v>0</v>
      </c>
      <c r="D192" s="360">
        <v>0</v>
      </c>
      <c r="E192" s="393"/>
      <c r="L192" s="498"/>
      <c r="M192" s="498"/>
      <c r="N192" s="509"/>
    </row>
    <row r="193" spans="2:14" s="211" customFormat="1" ht="12.75" hidden="1">
      <c r="B193" s="402" t="s">
        <v>252</v>
      </c>
      <c r="C193" s="360">
        <v>0</v>
      </c>
      <c r="D193" s="446">
        <v>0</v>
      </c>
      <c r="E193" s="393"/>
      <c r="L193" s="498"/>
      <c r="M193" s="498"/>
      <c r="N193" s="509"/>
    </row>
    <row r="194" spans="2:14" s="211" customFormat="1" ht="12.75">
      <c r="B194" s="236" t="s">
        <v>6</v>
      </c>
      <c r="C194" s="437">
        <f>+SUM(C190:C193)</f>
        <v>12573768</v>
      </c>
      <c r="D194" s="437">
        <f>+SUM(D190:D193)</f>
        <v>32526290</v>
      </c>
      <c r="E194" s="447"/>
      <c r="L194" s="498"/>
      <c r="M194" s="498"/>
      <c r="N194" s="509"/>
    </row>
    <row r="195" spans="2:14" s="211" customFormat="1" ht="12.75">
      <c r="L195" s="498">
        <f>+C194-'EEFF '!F20</f>
        <v>0</v>
      </c>
      <c r="M195" s="498">
        <f>+D194-'EEFF '!G20</f>
        <v>0</v>
      </c>
      <c r="N195" s="509"/>
    </row>
    <row r="196" spans="2:14" s="211" customFormat="1" ht="12.75">
      <c r="B196" s="177" t="s">
        <v>395</v>
      </c>
      <c r="C196" s="177"/>
      <c r="L196" s="498"/>
      <c r="M196" s="498"/>
      <c r="N196" s="509"/>
    </row>
    <row r="197" spans="2:14" s="211" customFormat="1" ht="12.75">
      <c r="B197" s="389"/>
      <c r="L197" s="509"/>
      <c r="M197" s="509"/>
      <c r="N197" s="509"/>
    </row>
    <row r="198" spans="2:14" s="211" customFormat="1" ht="12.75">
      <c r="B198" s="425" t="s">
        <v>229</v>
      </c>
      <c r="C198" s="425"/>
      <c r="D198" s="425"/>
      <c r="E198" s="425"/>
      <c r="F198" s="425"/>
      <c r="L198" s="509"/>
      <c r="M198" s="509"/>
      <c r="N198" s="509"/>
    </row>
    <row r="199" spans="2:14" s="211" customFormat="1" ht="12.75">
      <c r="B199" s="390"/>
      <c r="L199" s="509"/>
      <c r="M199" s="509"/>
      <c r="N199" s="509"/>
    </row>
    <row r="200" spans="2:14" s="211" customFormat="1" ht="12.75">
      <c r="B200" s="276" t="s">
        <v>425</v>
      </c>
      <c r="C200" s="237" t="s">
        <v>83</v>
      </c>
      <c r="D200" s="419" t="str">
        <f>+$C$155</f>
        <v>31.03.2024</v>
      </c>
      <c r="E200" s="419" t="str">
        <f>+$D$155</f>
        <v>31.12.2023</v>
      </c>
      <c r="L200" s="509"/>
      <c r="M200" s="509"/>
      <c r="N200" s="509"/>
    </row>
    <row r="201" spans="2:14" s="211" customFormat="1" ht="25.5">
      <c r="B201" s="380" t="s">
        <v>319</v>
      </c>
      <c r="C201" s="380" t="s">
        <v>443</v>
      </c>
      <c r="D201" s="360">
        <v>283122123</v>
      </c>
      <c r="E201" s="360">
        <v>271311140</v>
      </c>
      <c r="F201" s="468"/>
      <c r="G201" s="468"/>
      <c r="L201" s="498"/>
      <c r="M201" s="498"/>
      <c r="N201" s="509"/>
    </row>
    <row r="202" spans="2:14" s="211" customFormat="1" ht="12.75" hidden="1">
      <c r="B202" s="380" t="s">
        <v>319</v>
      </c>
      <c r="C202" s="380" t="s">
        <v>325</v>
      </c>
      <c r="D202" s="360">
        <v>0</v>
      </c>
      <c r="E202" s="360">
        <v>0</v>
      </c>
      <c r="F202" s="468"/>
      <c r="G202" s="468"/>
      <c r="L202" s="498"/>
      <c r="M202" s="498"/>
      <c r="N202" s="509"/>
    </row>
    <row r="203" spans="2:14" s="211" customFormat="1" ht="12.75" hidden="1">
      <c r="B203" s="380" t="s">
        <v>319</v>
      </c>
      <c r="C203" s="380" t="s">
        <v>101</v>
      </c>
      <c r="D203" s="360">
        <v>0</v>
      </c>
      <c r="E203" s="360">
        <v>0</v>
      </c>
      <c r="F203" s="468"/>
      <c r="G203" s="468"/>
      <c r="L203" s="498"/>
      <c r="M203" s="498"/>
      <c r="N203" s="509"/>
    </row>
    <row r="204" spans="2:14" s="211" customFormat="1" ht="12.75" hidden="1">
      <c r="B204" s="380" t="s">
        <v>319</v>
      </c>
      <c r="C204" s="380" t="s">
        <v>441</v>
      </c>
      <c r="D204" s="360">
        <v>0</v>
      </c>
      <c r="E204" s="360">
        <v>0</v>
      </c>
      <c r="F204" s="468"/>
      <c r="G204" s="468"/>
      <c r="L204" s="498"/>
      <c r="M204" s="498"/>
      <c r="N204" s="509"/>
    </row>
    <row r="205" spans="2:14" s="211" customFormat="1" ht="12.75">
      <c r="B205" s="236" t="s">
        <v>6</v>
      </c>
      <c r="C205" s="427"/>
      <c r="D205" s="428">
        <f>+SUM(D201:D204)</f>
        <v>283122123</v>
      </c>
      <c r="E205" s="428">
        <f>+SUM(E201:E204)</f>
        <v>271311140</v>
      </c>
      <c r="G205" s="468"/>
      <c r="L205" s="498">
        <f>+D205-'EEFF '!F21</f>
        <v>0</v>
      </c>
      <c r="M205" s="498">
        <f>+E205-'EEFF '!G21</f>
        <v>0</v>
      </c>
      <c r="N205" s="509"/>
    </row>
    <row r="206" spans="2:14" s="211" customFormat="1" ht="12.75">
      <c r="L206" s="498"/>
      <c r="M206" s="498"/>
      <c r="N206" s="509"/>
    </row>
    <row r="207" spans="2:14" s="211" customFormat="1" ht="12.75">
      <c r="B207" s="177" t="s">
        <v>434</v>
      </c>
      <c r="E207" s="424"/>
      <c r="L207" s="510"/>
      <c r="M207" s="510"/>
      <c r="N207" s="509"/>
    </row>
    <row r="208" spans="2:14" s="211" customFormat="1" ht="12.75">
      <c r="B208" s="448"/>
      <c r="E208" s="424"/>
      <c r="L208" s="510"/>
      <c r="M208" s="510"/>
      <c r="N208" s="509"/>
    </row>
    <row r="209" spans="2:14" s="211" customFormat="1" ht="12.75">
      <c r="B209" s="236" t="s">
        <v>72</v>
      </c>
      <c r="C209" s="419" t="str">
        <f>+$C$155</f>
        <v>31.03.2024</v>
      </c>
      <c r="D209" s="419" t="str">
        <f>+$D$155</f>
        <v>31.12.2023</v>
      </c>
      <c r="E209" s="424"/>
      <c r="L209" s="510"/>
      <c r="M209" s="510"/>
      <c r="N209" s="509"/>
    </row>
    <row r="210" spans="2:14" s="211" customFormat="1" ht="12.75">
      <c r="B210" s="499" t="s">
        <v>469</v>
      </c>
      <c r="C210" s="500">
        <v>253567934</v>
      </c>
      <c r="D210" s="500">
        <v>0</v>
      </c>
      <c r="E210" s="424"/>
      <c r="L210" s="510"/>
      <c r="M210" s="510"/>
      <c r="N210" s="509"/>
    </row>
    <row r="211" spans="2:14" s="211" customFormat="1" ht="12.75">
      <c r="B211" s="402" t="s">
        <v>411</v>
      </c>
      <c r="C211" s="446">
        <v>39729615</v>
      </c>
      <c r="D211" s="449">
        <v>72571865</v>
      </c>
      <c r="E211" s="424"/>
      <c r="L211" s="510"/>
      <c r="M211" s="510"/>
      <c r="N211" s="509"/>
    </row>
    <row r="212" spans="2:14" s="211" customFormat="1" ht="12.75">
      <c r="B212" s="402" t="s">
        <v>396</v>
      </c>
      <c r="C212" s="446">
        <v>4915603</v>
      </c>
      <c r="D212" s="360">
        <v>244470</v>
      </c>
      <c r="E212" s="424"/>
      <c r="L212" s="510"/>
      <c r="M212" s="510"/>
      <c r="N212" s="509"/>
    </row>
    <row r="213" spans="2:14" s="211" customFormat="1" ht="12.75">
      <c r="B213" s="236" t="s">
        <v>6</v>
      </c>
      <c r="C213" s="437">
        <f>+SUM(C210:C212)</f>
        <v>298213152</v>
      </c>
      <c r="D213" s="437">
        <f>+SUM(D210:D212)</f>
        <v>72816335</v>
      </c>
      <c r="E213" s="424"/>
      <c r="L213" s="510">
        <f>+C213-'EEFF '!F22</f>
        <v>0</v>
      </c>
      <c r="M213" s="510">
        <f>+D213-'EEFF '!G22</f>
        <v>0</v>
      </c>
      <c r="N213" s="509"/>
    </row>
    <row r="214" spans="2:14" s="211" customFormat="1" ht="12.75">
      <c r="B214" s="448"/>
      <c r="E214" s="424"/>
      <c r="L214" s="510"/>
      <c r="M214" s="510"/>
      <c r="N214" s="509"/>
    </row>
    <row r="215" spans="2:14" s="211" customFormat="1" ht="12.75">
      <c r="B215" s="177" t="s">
        <v>435</v>
      </c>
      <c r="E215" s="424"/>
      <c r="L215" s="510"/>
      <c r="M215" s="510"/>
      <c r="N215" s="509"/>
    </row>
    <row r="216" spans="2:14" s="211" customFormat="1" ht="12.75">
      <c r="B216" s="448"/>
      <c r="E216" s="424"/>
      <c r="L216" s="510"/>
      <c r="M216" s="510"/>
      <c r="N216" s="509"/>
    </row>
    <row r="217" spans="2:14" s="211" customFormat="1" ht="12.75">
      <c r="B217" s="236" t="s">
        <v>72</v>
      </c>
      <c r="C217" s="419" t="str">
        <f>+$C$155</f>
        <v>31.03.2024</v>
      </c>
      <c r="D217" s="419" t="str">
        <f>+$D$155</f>
        <v>31.12.2023</v>
      </c>
      <c r="E217" s="424"/>
      <c r="L217" s="510"/>
      <c r="M217" s="510"/>
      <c r="N217" s="509"/>
    </row>
    <row r="218" spans="2:14" s="211" customFormat="1" ht="12.75">
      <c r="B218" s="361" t="s">
        <v>388</v>
      </c>
      <c r="C218" s="360">
        <v>35214595</v>
      </c>
      <c r="D218" s="360">
        <v>120140551</v>
      </c>
      <c r="E218" s="424"/>
      <c r="L218" s="510"/>
      <c r="M218" s="510"/>
      <c r="N218" s="509"/>
    </row>
    <row r="219" spans="2:14" s="211" customFormat="1" ht="12.75">
      <c r="B219" s="236" t="s">
        <v>6</v>
      </c>
      <c r="C219" s="437">
        <f>+C218</f>
        <v>35214595</v>
      </c>
      <c r="D219" s="437">
        <f>+D218</f>
        <v>120140551</v>
      </c>
      <c r="E219" s="424"/>
      <c r="L219" s="510">
        <f>+C219-'EEFF '!F23</f>
        <v>0</v>
      </c>
      <c r="M219" s="510">
        <f>+D219-'EEFF '!G23</f>
        <v>0</v>
      </c>
      <c r="N219" s="509"/>
    </row>
    <row r="220" spans="2:14" s="211" customFormat="1" ht="12.75">
      <c r="B220" s="448"/>
      <c r="E220" s="424"/>
      <c r="L220" s="510"/>
      <c r="M220" s="510"/>
      <c r="N220" s="509"/>
    </row>
    <row r="221" spans="2:14" s="211" customFormat="1" ht="12.75">
      <c r="B221" s="177" t="s">
        <v>433</v>
      </c>
      <c r="L221" s="509"/>
      <c r="M221" s="509"/>
      <c r="N221" s="509"/>
    </row>
    <row r="222" spans="2:14" s="211" customFormat="1" ht="9.75" customHeight="1">
      <c r="L222" s="509"/>
      <c r="M222" s="509"/>
      <c r="N222" s="509"/>
    </row>
    <row r="223" spans="2:14" s="211" customFormat="1" ht="12.75">
      <c r="B223" s="236" t="s">
        <v>72</v>
      </c>
      <c r="C223" s="419" t="str">
        <f>+$C$155</f>
        <v>31.03.2024</v>
      </c>
      <c r="D223" s="419" t="str">
        <f>+$D$155</f>
        <v>31.12.2023</v>
      </c>
      <c r="L223" s="509"/>
      <c r="M223" s="509"/>
      <c r="N223" s="509"/>
    </row>
    <row r="224" spans="2:14" s="211" customFormat="1" ht="12.75">
      <c r="B224" s="361" t="s">
        <v>321</v>
      </c>
      <c r="C224" s="360">
        <v>717334172</v>
      </c>
      <c r="D224" s="360">
        <v>560187025</v>
      </c>
      <c r="L224" s="509"/>
      <c r="M224" s="509"/>
      <c r="N224" s="509"/>
    </row>
    <row r="225" spans="2:14" s="211" customFormat="1" ht="12.75">
      <c r="B225" s="361" t="s">
        <v>328</v>
      </c>
      <c r="C225" s="360">
        <v>63432066</v>
      </c>
      <c r="D225" s="360">
        <v>257500000</v>
      </c>
      <c r="L225" s="509"/>
      <c r="M225" s="509"/>
      <c r="N225" s="509"/>
    </row>
    <row r="226" spans="2:14" s="211" customFormat="1" ht="12.75">
      <c r="B226" s="361" t="s">
        <v>322</v>
      </c>
      <c r="C226" s="360">
        <v>100385251</v>
      </c>
      <c r="D226" s="360">
        <v>58654267</v>
      </c>
      <c r="L226" s="509"/>
      <c r="M226" s="509"/>
      <c r="N226" s="509"/>
    </row>
    <row r="227" spans="2:14" s="211" customFormat="1" ht="12.75">
      <c r="B227" s="361" t="s">
        <v>389</v>
      </c>
      <c r="C227" s="360">
        <v>21457284</v>
      </c>
      <c r="D227" s="360">
        <v>17449506</v>
      </c>
      <c r="L227" s="509"/>
      <c r="M227" s="509"/>
      <c r="N227" s="509"/>
    </row>
    <row r="228" spans="2:14" s="211" customFormat="1" ht="12.75">
      <c r="B228" s="361" t="s">
        <v>412</v>
      </c>
      <c r="C228" s="360">
        <v>8847062</v>
      </c>
      <c r="D228" s="360">
        <v>6399189</v>
      </c>
      <c r="L228" s="509"/>
      <c r="M228" s="509"/>
      <c r="N228" s="509"/>
    </row>
    <row r="229" spans="2:14" s="211" customFormat="1" ht="12.75" hidden="1">
      <c r="B229" s="361" t="s">
        <v>329</v>
      </c>
      <c r="C229" s="360">
        <v>0</v>
      </c>
      <c r="D229" s="360">
        <v>0</v>
      </c>
      <c r="L229" s="509"/>
      <c r="M229" s="509"/>
      <c r="N229" s="509"/>
    </row>
    <row r="230" spans="2:14" s="211" customFormat="1" ht="12.75">
      <c r="B230" s="236" t="s">
        <v>6</v>
      </c>
      <c r="C230" s="437">
        <f>SUM(C224:C229)</f>
        <v>911455835</v>
      </c>
      <c r="D230" s="437">
        <f>SUM(D224:D229)</f>
        <v>900189987</v>
      </c>
      <c r="L230" s="509">
        <f>+'EEFF '!$F$25-C230</f>
        <v>0</v>
      </c>
      <c r="M230" s="509">
        <f>+D230-'EEFF '!G25</f>
        <v>0</v>
      </c>
      <c r="N230" s="509"/>
    </row>
    <row r="231" spans="2:14" s="211" customFormat="1" ht="12.75">
      <c r="B231" s="448"/>
      <c r="E231" s="424"/>
      <c r="L231" s="510"/>
      <c r="M231" s="510"/>
      <c r="N231" s="509"/>
    </row>
    <row r="232" spans="2:14" s="211" customFormat="1" ht="12.75">
      <c r="B232" s="177" t="s">
        <v>351</v>
      </c>
      <c r="L232" s="509"/>
      <c r="M232" s="509"/>
      <c r="N232" s="509"/>
    </row>
    <row r="233" spans="2:14" s="211" customFormat="1" ht="11.25" customHeight="1">
      <c r="L233" s="509"/>
      <c r="M233" s="509"/>
      <c r="N233" s="509"/>
    </row>
    <row r="234" spans="2:14" s="211" customFormat="1" ht="12.75">
      <c r="B234" s="236" t="s">
        <v>72</v>
      </c>
      <c r="C234" s="419" t="s">
        <v>78</v>
      </c>
      <c r="D234" s="419" t="s">
        <v>233</v>
      </c>
      <c r="E234" s="419" t="s">
        <v>235</v>
      </c>
      <c r="F234" s="419" t="s">
        <v>236</v>
      </c>
      <c r="L234" s="509"/>
      <c r="M234" s="509"/>
      <c r="N234" s="509"/>
    </row>
    <row r="235" spans="2:14" s="211" customFormat="1" ht="12.75" customHeight="1">
      <c r="B235" s="361" t="s">
        <v>70</v>
      </c>
      <c r="C235" s="367">
        <v>4960000000</v>
      </c>
      <c r="D235" s="360">
        <v>0</v>
      </c>
      <c r="E235" s="360">
        <v>0</v>
      </c>
      <c r="F235" s="422">
        <f t="shared" ref="F235:F240" si="0">+C235+D235+E235</f>
        <v>4960000000</v>
      </c>
      <c r="L235" s="509"/>
      <c r="M235" s="509"/>
      <c r="N235" s="509"/>
    </row>
    <row r="236" spans="2:14" s="211" customFormat="1" ht="12.75" customHeight="1">
      <c r="B236" s="361" t="s">
        <v>80</v>
      </c>
      <c r="C236" s="367">
        <v>3514814984</v>
      </c>
      <c r="D236" s="360">
        <v>0</v>
      </c>
      <c r="E236" s="360">
        <v>0</v>
      </c>
      <c r="F236" s="422">
        <f t="shared" si="0"/>
        <v>3514814984</v>
      </c>
      <c r="L236" s="509"/>
      <c r="M236" s="509"/>
      <c r="N236" s="509"/>
    </row>
    <row r="237" spans="2:14" s="211" customFormat="1" ht="12.75" customHeight="1">
      <c r="B237" s="361" t="s">
        <v>135</v>
      </c>
      <c r="C237" s="367">
        <v>317647073</v>
      </c>
      <c r="D237" s="360">
        <v>0</v>
      </c>
      <c r="E237" s="360">
        <v>0</v>
      </c>
      <c r="F237" s="422">
        <f t="shared" si="0"/>
        <v>317647073</v>
      </c>
      <c r="L237" s="509"/>
      <c r="M237" s="509"/>
      <c r="N237" s="509"/>
    </row>
    <row r="238" spans="2:14" s="211" customFormat="1" ht="12.75" customHeight="1">
      <c r="B238" s="361" t="s">
        <v>63</v>
      </c>
      <c r="C238" s="367">
        <v>1460752877</v>
      </c>
      <c r="D238" s="360">
        <v>0</v>
      </c>
      <c r="E238" s="438">
        <v>0</v>
      </c>
      <c r="F238" s="422">
        <f t="shared" si="0"/>
        <v>1460752877</v>
      </c>
      <c r="L238" s="509"/>
      <c r="M238" s="509"/>
      <c r="N238" s="509"/>
    </row>
    <row r="239" spans="2:14" s="211" customFormat="1" ht="12.75" customHeight="1">
      <c r="B239" s="361" t="s">
        <v>71</v>
      </c>
      <c r="C239" s="367">
        <v>1099002592</v>
      </c>
      <c r="D239" s="360">
        <v>0</v>
      </c>
      <c r="E239" s="438">
        <v>0</v>
      </c>
      <c r="F239" s="422">
        <f t="shared" si="0"/>
        <v>1099002592</v>
      </c>
      <c r="L239" s="509"/>
      <c r="M239" s="509"/>
      <c r="N239" s="509"/>
    </row>
    <row r="240" spans="2:14" s="211" customFormat="1" ht="12.75" customHeight="1">
      <c r="B240" s="361" t="s">
        <v>81</v>
      </c>
      <c r="C240" s="367">
        <v>2124595500</v>
      </c>
      <c r="D240" s="438">
        <v>480281702</v>
      </c>
      <c r="E240" s="438">
        <v>0</v>
      </c>
      <c r="F240" s="422">
        <f t="shared" si="0"/>
        <v>2604877202</v>
      </c>
      <c r="L240" s="498"/>
      <c r="M240" s="498"/>
      <c r="N240" s="498"/>
    </row>
    <row r="241" spans="2:14" s="211" customFormat="1" ht="12.75">
      <c r="B241" s="236" t="s">
        <v>6</v>
      </c>
      <c r="C241" s="485">
        <f>+SUM(C235:C240)</f>
        <v>13476813026</v>
      </c>
      <c r="D241" s="437">
        <f>+SUM(D235:D240)</f>
        <v>480281702</v>
      </c>
      <c r="E241" s="450">
        <f>+SUM(E235:E240)</f>
        <v>0</v>
      </c>
      <c r="F241" s="405">
        <f>+SUM(F235:F240)</f>
        <v>13957094728</v>
      </c>
      <c r="G241" s="469"/>
      <c r="L241" s="498">
        <f>+F241-PN!L38</f>
        <v>0</v>
      </c>
      <c r="M241" s="498"/>
      <c r="N241" s="498"/>
    </row>
    <row r="242" spans="2:14" s="211" customFormat="1" ht="12.75">
      <c r="D242" s="470"/>
      <c r="E242" s="470"/>
      <c r="L242" s="498">
        <f>+C241-PN!M29</f>
        <v>0</v>
      </c>
      <c r="M242" s="498">
        <f>+D240-EERR!E37</f>
        <v>0</v>
      </c>
      <c r="N242" s="498"/>
    </row>
    <row r="243" spans="2:14" s="211" customFormat="1" ht="12.75">
      <c r="B243" s="177" t="s">
        <v>352</v>
      </c>
      <c r="L243" s="498"/>
      <c r="M243" s="498"/>
      <c r="N243" s="498"/>
    </row>
    <row r="244" spans="2:14" s="211" customFormat="1" ht="12.75">
      <c r="L244" s="498"/>
      <c r="M244" s="498"/>
      <c r="N244" s="498"/>
    </row>
    <row r="245" spans="2:14" s="211" customFormat="1" ht="12.75">
      <c r="B245" s="418" t="s">
        <v>72</v>
      </c>
      <c r="C245" s="451" t="str">
        <f>+C223</f>
        <v>31.03.2024</v>
      </c>
      <c r="D245" s="451" t="s">
        <v>445</v>
      </c>
      <c r="L245" s="498"/>
      <c r="M245" s="498"/>
      <c r="N245" s="498"/>
    </row>
    <row r="246" spans="2:14" s="211" customFormat="1" ht="12.75">
      <c r="B246" s="452" t="s">
        <v>123</v>
      </c>
      <c r="C246" s="422">
        <v>2194257566</v>
      </c>
      <c r="D246" s="360">
        <v>1714964657</v>
      </c>
      <c r="F246" s="468"/>
      <c r="L246" s="498"/>
      <c r="M246" s="498"/>
      <c r="N246" s="498"/>
    </row>
    <row r="247" spans="2:14" s="211" customFormat="1" ht="12.75">
      <c r="B247" s="452" t="s">
        <v>397</v>
      </c>
      <c r="C247" s="422">
        <v>61640848</v>
      </c>
      <c r="D247" s="360">
        <v>112666185</v>
      </c>
      <c r="L247" s="498"/>
      <c r="M247" s="498"/>
      <c r="N247" s="498"/>
    </row>
    <row r="248" spans="2:14" s="211" customFormat="1" ht="12.75">
      <c r="B248" s="418" t="s">
        <v>6</v>
      </c>
      <c r="C248" s="405">
        <f>+C246+C247</f>
        <v>2255898414</v>
      </c>
      <c r="D248" s="437">
        <f>+D246+D247</f>
        <v>1827630842</v>
      </c>
      <c r="L248" s="498">
        <f>+C248-EERR!E19</f>
        <v>0</v>
      </c>
      <c r="M248" s="498">
        <f>+D248-EERR!F19</f>
        <v>0</v>
      </c>
      <c r="N248" s="498"/>
    </row>
    <row r="249" spans="2:14" s="211" customFormat="1" ht="12.75">
      <c r="L249" s="509"/>
      <c r="M249" s="509"/>
      <c r="N249" s="509"/>
    </row>
    <row r="250" spans="2:14" s="211" customFormat="1" ht="12.75">
      <c r="B250" s="177" t="s">
        <v>353</v>
      </c>
      <c r="L250" s="509"/>
      <c r="M250" s="509"/>
      <c r="N250" s="509"/>
    </row>
    <row r="251" spans="2:14" s="211" customFormat="1" ht="12.75">
      <c r="L251" s="509"/>
      <c r="M251" s="509"/>
      <c r="N251" s="509"/>
    </row>
    <row r="252" spans="2:14" s="211" customFormat="1" ht="12.75">
      <c r="B252" s="236" t="s">
        <v>72</v>
      </c>
      <c r="C252" s="419" t="str">
        <f>+$C$245</f>
        <v>31.03.2024</v>
      </c>
      <c r="D252" s="490" t="str">
        <f>+$D$245</f>
        <v>31.03.2023</v>
      </c>
      <c r="L252" s="509"/>
      <c r="M252" s="509"/>
      <c r="N252" s="509"/>
    </row>
    <row r="253" spans="2:14" s="211" customFormat="1" ht="12.75">
      <c r="B253" s="361" t="s">
        <v>124</v>
      </c>
      <c r="C253" s="453">
        <v>104698458</v>
      </c>
      <c r="D253" s="453">
        <v>0</v>
      </c>
      <c r="L253" s="498"/>
      <c r="M253" s="498"/>
      <c r="N253" s="498"/>
    </row>
    <row r="254" spans="2:14" s="211" customFormat="1" ht="12.75">
      <c r="B254" s="157" t="s">
        <v>473</v>
      </c>
      <c r="C254" s="453">
        <v>0</v>
      </c>
      <c r="D254" s="453">
        <v>81404836</v>
      </c>
      <c r="L254" s="498"/>
      <c r="M254" s="498"/>
      <c r="N254" s="498"/>
    </row>
    <row r="255" spans="2:14" s="211" customFormat="1" ht="12.75">
      <c r="B255" s="236" t="s">
        <v>6</v>
      </c>
      <c r="C255" s="454">
        <f>+SUM(C253:C254)</f>
        <v>104698458</v>
      </c>
      <c r="D255" s="444">
        <f>+SUM(D254:D254)</f>
        <v>81404836</v>
      </c>
      <c r="L255" s="498">
        <f>+C255-EERR!E20</f>
        <v>0</v>
      </c>
      <c r="M255" s="498">
        <f>+D255-EERR!F20</f>
        <v>0</v>
      </c>
      <c r="N255" s="498"/>
    </row>
    <row r="256" spans="2:14" s="211" customFormat="1" ht="12.75">
      <c r="L256" s="498"/>
      <c r="M256" s="498"/>
      <c r="N256" s="498"/>
    </row>
    <row r="257" spans="2:14" s="211" customFormat="1" ht="12.75">
      <c r="B257" s="148" t="s">
        <v>405</v>
      </c>
      <c r="L257" s="498"/>
      <c r="M257" s="498"/>
      <c r="N257" s="498"/>
    </row>
    <row r="258" spans="2:14" s="211" customFormat="1" ht="12.75">
      <c r="L258" s="498"/>
      <c r="M258" s="498"/>
      <c r="N258" s="498"/>
    </row>
    <row r="259" spans="2:14" s="211" customFormat="1" ht="12.75">
      <c r="B259" s="236" t="s">
        <v>72</v>
      </c>
      <c r="C259" s="419" t="str">
        <f>+$C$245</f>
        <v>31.03.2024</v>
      </c>
      <c r="D259" s="419" t="str">
        <f>+$D$245</f>
        <v>31.03.2023</v>
      </c>
      <c r="L259" s="498"/>
      <c r="M259" s="498"/>
      <c r="N259" s="498"/>
    </row>
    <row r="260" spans="2:14" s="211" customFormat="1" ht="12.75" customHeight="1">
      <c r="B260" s="455" t="s">
        <v>444</v>
      </c>
      <c r="C260" s="456">
        <v>942137416</v>
      </c>
      <c r="D260" s="457">
        <v>851834455</v>
      </c>
      <c r="L260" s="498"/>
      <c r="M260" s="498"/>
      <c r="N260" s="498"/>
    </row>
    <row r="261" spans="2:14" s="211" customFormat="1" ht="12.75">
      <c r="B261" s="455" t="s">
        <v>122</v>
      </c>
      <c r="C261" s="360">
        <v>10933495</v>
      </c>
      <c r="D261" s="458">
        <v>10860235</v>
      </c>
      <c r="L261" s="498"/>
      <c r="M261" s="498"/>
      <c r="N261" s="498"/>
    </row>
    <row r="262" spans="2:14" s="211" customFormat="1" ht="12.75">
      <c r="B262" s="459" t="s">
        <v>6</v>
      </c>
      <c r="C262" s="460">
        <f>+SUM(C260:C261)</f>
        <v>953070911</v>
      </c>
      <c r="D262" s="460">
        <f>+SUM(D260:D261)</f>
        <v>862694690</v>
      </c>
      <c r="L262" s="498">
        <f>+C262+EERR!E27</f>
        <v>0</v>
      </c>
      <c r="M262" s="498">
        <f>+D262+EERR!F27</f>
        <v>0</v>
      </c>
      <c r="N262" s="498"/>
    </row>
    <row r="263" spans="2:14" s="211" customFormat="1" ht="12.75">
      <c r="B263" s="461"/>
      <c r="C263" s="462"/>
      <c r="D263" s="462"/>
      <c r="L263" s="498"/>
      <c r="M263" s="498"/>
      <c r="N263" s="498"/>
    </row>
    <row r="264" spans="2:14" s="211" customFormat="1" ht="12.75">
      <c r="B264" s="448" t="s">
        <v>406</v>
      </c>
      <c r="L264" s="498"/>
      <c r="M264" s="498"/>
      <c r="N264" s="498"/>
    </row>
    <row r="265" spans="2:14" s="211" customFormat="1" ht="12.75">
      <c r="L265" s="509"/>
      <c r="M265" s="509"/>
      <c r="N265" s="509"/>
    </row>
    <row r="266" spans="2:14" s="211" customFormat="1" ht="12.75">
      <c r="B266" s="236" t="s">
        <v>72</v>
      </c>
      <c r="C266" s="419" t="str">
        <f>+$C$245</f>
        <v>31.03.2024</v>
      </c>
      <c r="D266" s="419" t="str">
        <f>+$D$245</f>
        <v>31.03.2023</v>
      </c>
      <c r="L266" s="509"/>
      <c r="M266" s="509"/>
      <c r="N266" s="509"/>
    </row>
    <row r="267" spans="2:14" s="211" customFormat="1" ht="12.75">
      <c r="B267" s="361" t="s">
        <v>323</v>
      </c>
      <c r="C267" s="360">
        <v>475253436</v>
      </c>
      <c r="D267" s="360">
        <v>367060498</v>
      </c>
      <c r="L267" s="509"/>
      <c r="M267" s="509"/>
      <c r="N267" s="509"/>
    </row>
    <row r="268" spans="2:14" s="211" customFormat="1" ht="12.75">
      <c r="B268" s="361" t="s">
        <v>324</v>
      </c>
      <c r="C268" s="360">
        <v>146954977</v>
      </c>
      <c r="D268" s="360">
        <v>0</v>
      </c>
      <c r="L268" s="509"/>
      <c r="M268" s="509"/>
      <c r="N268" s="509"/>
    </row>
    <row r="269" spans="2:14" s="211" customFormat="1" ht="12.75">
      <c r="B269" s="361" t="s">
        <v>102</v>
      </c>
      <c r="C269" s="360">
        <v>49130157</v>
      </c>
      <c r="D269" s="360">
        <v>62838255</v>
      </c>
      <c r="L269" s="509"/>
      <c r="M269" s="509"/>
      <c r="N269" s="509"/>
    </row>
    <row r="270" spans="2:14" s="211" customFormat="1" ht="12.75">
      <c r="B270" s="361" t="s">
        <v>398</v>
      </c>
      <c r="C270" s="360">
        <v>41183026</v>
      </c>
      <c r="D270" s="360">
        <v>0</v>
      </c>
      <c r="L270" s="509"/>
      <c r="M270" s="509"/>
      <c r="N270" s="509"/>
    </row>
    <row r="271" spans="2:14" s="211" customFormat="1" ht="12.75">
      <c r="B271" s="361" t="s">
        <v>126</v>
      </c>
      <c r="C271" s="360">
        <v>14962012</v>
      </c>
      <c r="D271" s="168">
        <v>12874525</v>
      </c>
      <c r="L271" s="509"/>
      <c r="M271" s="509"/>
      <c r="N271" s="509"/>
    </row>
    <row r="272" spans="2:14" s="211" customFormat="1" ht="12.75">
      <c r="B272" s="361" t="s">
        <v>330</v>
      </c>
      <c r="C272" s="360">
        <v>8812920</v>
      </c>
      <c r="D272" s="168">
        <v>44034344</v>
      </c>
      <c r="L272" s="509"/>
      <c r="M272" s="509"/>
      <c r="N272" s="509"/>
    </row>
    <row r="273" spans="2:14" s="211" customFormat="1" ht="12.75">
      <c r="B273" s="361" t="s">
        <v>120</v>
      </c>
      <c r="C273" s="360">
        <v>5634841</v>
      </c>
      <c r="D273" s="360">
        <v>58329259</v>
      </c>
      <c r="L273" s="509"/>
      <c r="M273" s="509"/>
      <c r="N273" s="509"/>
    </row>
    <row r="274" spans="2:14" s="211" customFormat="1" ht="12.75">
      <c r="B274" s="361" t="s">
        <v>101</v>
      </c>
      <c r="C274" s="360">
        <v>3128376</v>
      </c>
      <c r="D274" s="168">
        <v>32767184</v>
      </c>
      <c r="L274" s="498"/>
      <c r="M274" s="498"/>
      <c r="N274" s="498"/>
    </row>
    <row r="275" spans="2:14" s="211" customFormat="1" ht="12.75">
      <c r="B275" s="361" t="s">
        <v>131</v>
      </c>
      <c r="C275" s="360">
        <v>1020587</v>
      </c>
      <c r="D275" s="168">
        <v>929751</v>
      </c>
      <c r="L275" s="498"/>
      <c r="M275" s="498"/>
      <c r="N275" s="498"/>
    </row>
    <row r="276" spans="2:14" s="211" customFormat="1" ht="12.75">
      <c r="B276" s="361" t="s">
        <v>116</v>
      </c>
      <c r="C276" s="360">
        <v>743951</v>
      </c>
      <c r="D276" s="168">
        <v>693836</v>
      </c>
      <c r="L276" s="498"/>
      <c r="M276" s="498"/>
      <c r="N276" s="498"/>
    </row>
    <row r="277" spans="2:14" s="211" customFormat="1" ht="12.75">
      <c r="B277" s="361" t="s">
        <v>127</v>
      </c>
      <c r="C277" s="360">
        <v>404350</v>
      </c>
      <c r="D277" s="168">
        <v>1383602</v>
      </c>
      <c r="L277" s="498">
        <f>+C277+E183</f>
        <v>0</v>
      </c>
      <c r="M277" s="498"/>
      <c r="N277" s="498"/>
    </row>
    <row r="278" spans="2:14" s="211" customFormat="1" ht="12.75">
      <c r="B278" s="361" t="s">
        <v>331</v>
      </c>
      <c r="C278" s="360">
        <v>200909</v>
      </c>
      <c r="D278" s="458">
        <v>0</v>
      </c>
      <c r="L278" s="498"/>
      <c r="M278" s="498"/>
      <c r="N278" s="498"/>
    </row>
    <row r="279" spans="2:14" s="211" customFormat="1" ht="12.75">
      <c r="B279" s="361" t="s">
        <v>325</v>
      </c>
      <c r="C279" s="360">
        <v>53462</v>
      </c>
      <c r="D279" s="168">
        <v>819919</v>
      </c>
      <c r="L279" s="498"/>
      <c r="M279" s="498"/>
      <c r="N279" s="498"/>
    </row>
    <row r="280" spans="2:14" s="211" customFormat="1" ht="12.75">
      <c r="B280" s="236" t="s">
        <v>6</v>
      </c>
      <c r="C280" s="405">
        <f>+SUM(C267:C279)</f>
        <v>747483004</v>
      </c>
      <c r="D280" s="405">
        <f>+SUM(D267:D279)</f>
        <v>581731173</v>
      </c>
      <c r="L280" s="498">
        <f>+C280+EERR!E28</f>
        <v>0</v>
      </c>
      <c r="M280" s="498">
        <f>+D280+EERR!F28</f>
        <v>0</v>
      </c>
      <c r="N280" s="498"/>
    </row>
    <row r="281" spans="2:14" s="211" customFormat="1" ht="12.75">
      <c r="C281" s="489"/>
      <c r="L281" s="498"/>
      <c r="M281" s="498"/>
      <c r="N281" s="498"/>
    </row>
    <row r="282" spans="2:14" s="211" customFormat="1" ht="12.75">
      <c r="B282" s="148" t="s">
        <v>407</v>
      </c>
      <c r="L282" s="498"/>
      <c r="M282" s="498"/>
      <c r="N282" s="498"/>
    </row>
    <row r="283" spans="2:14" s="211" customFormat="1" ht="12.75">
      <c r="L283" s="498"/>
      <c r="M283" s="498"/>
      <c r="N283" s="498"/>
    </row>
    <row r="284" spans="2:14" s="211" customFormat="1" ht="12.75">
      <c r="B284" s="418" t="s">
        <v>72</v>
      </c>
      <c r="C284" s="419" t="str">
        <f>+$C$245</f>
        <v>31.03.2024</v>
      </c>
      <c r="D284" s="419" t="str">
        <f>+$D$245</f>
        <v>31.03.2023</v>
      </c>
      <c r="L284" s="498"/>
      <c r="M284" s="498"/>
      <c r="N284" s="498"/>
    </row>
    <row r="285" spans="2:14" s="211" customFormat="1" ht="12.75">
      <c r="B285" s="157" t="s">
        <v>473</v>
      </c>
      <c r="C285" s="103">
        <v>84565034</v>
      </c>
      <c r="D285" s="168">
        <v>0</v>
      </c>
      <c r="L285" s="498"/>
      <c r="M285" s="498"/>
      <c r="N285" s="498"/>
    </row>
    <row r="286" spans="2:14" s="3" customFormat="1" ht="12.75">
      <c r="B286" s="157" t="s">
        <v>125</v>
      </c>
      <c r="C286" s="103">
        <v>25962470</v>
      </c>
      <c r="D286" s="103">
        <v>24557476</v>
      </c>
      <c r="L286" s="93"/>
      <c r="M286" s="93"/>
      <c r="N286" s="93"/>
    </row>
    <row r="287" spans="2:14" s="3" customFormat="1" ht="12.75">
      <c r="B287" s="157" t="s">
        <v>310</v>
      </c>
      <c r="C287" s="239">
        <v>0</v>
      </c>
      <c r="D287" s="168">
        <v>200934063</v>
      </c>
      <c r="L287" s="93"/>
      <c r="M287" s="93"/>
      <c r="N287" s="93"/>
    </row>
    <row r="288" spans="2:14" s="3" customFormat="1" ht="12.75" hidden="1">
      <c r="B288" s="157" t="s">
        <v>310</v>
      </c>
      <c r="C288" s="168">
        <v>0</v>
      </c>
      <c r="D288" s="168">
        <v>0</v>
      </c>
      <c r="L288" s="93"/>
      <c r="M288" s="93"/>
      <c r="N288" s="93"/>
    </row>
    <row r="289" spans="2:14" s="3" customFormat="1" ht="12.75">
      <c r="B289" s="156" t="s">
        <v>6</v>
      </c>
      <c r="C289" s="146">
        <f>+SUM(C285:C287)</f>
        <v>110527504</v>
      </c>
      <c r="D289" s="146">
        <f>+D286+D287</f>
        <v>225491539</v>
      </c>
      <c r="L289" s="93">
        <f>+C289+EERR!E30</f>
        <v>0</v>
      </c>
      <c r="M289" s="93">
        <f>+D289+EERR!F30</f>
        <v>0</v>
      </c>
      <c r="N289" s="93"/>
    </row>
    <row r="290" spans="2:14" s="3" customFormat="1" ht="12.75">
      <c r="B290" s="475"/>
      <c r="C290" s="476"/>
      <c r="D290" s="476"/>
      <c r="L290" s="93"/>
      <c r="M290" s="93"/>
      <c r="N290" s="93"/>
    </row>
    <row r="291" spans="2:14" s="211" customFormat="1" ht="12.75">
      <c r="B291" s="148" t="s">
        <v>417</v>
      </c>
      <c r="L291" s="498"/>
      <c r="M291" s="498"/>
      <c r="N291" s="498"/>
    </row>
    <row r="292" spans="2:14" s="211" customFormat="1" ht="12.75">
      <c r="L292" s="498"/>
      <c r="M292" s="498"/>
      <c r="N292" s="498"/>
    </row>
    <row r="293" spans="2:14" s="211" customFormat="1" ht="12.75">
      <c r="B293" s="418" t="s">
        <v>72</v>
      </c>
      <c r="C293" s="419" t="str">
        <f>+$C$245</f>
        <v>31.03.2024</v>
      </c>
      <c r="D293" s="419" t="str">
        <f>+$D$245</f>
        <v>31.03.2023</v>
      </c>
      <c r="L293" s="498"/>
      <c r="M293" s="498"/>
      <c r="N293" s="498"/>
    </row>
    <row r="294" spans="2:14" s="3" customFormat="1" ht="12.75" customHeight="1">
      <c r="B294" s="455" t="s">
        <v>444</v>
      </c>
      <c r="C294" s="501">
        <v>9733751</v>
      </c>
      <c r="D294" s="168">
        <v>0</v>
      </c>
      <c r="L294" s="93"/>
      <c r="M294" s="93"/>
      <c r="N294" s="93"/>
    </row>
    <row r="295" spans="2:14" s="3" customFormat="1" ht="12.75">
      <c r="B295" s="156" t="s">
        <v>6</v>
      </c>
      <c r="C295" s="502">
        <f>+SUM(C294)</f>
        <v>9733751</v>
      </c>
      <c r="D295" s="437">
        <f>+SUM(D294)</f>
        <v>0</v>
      </c>
      <c r="L295" s="93">
        <f>+C295+EERR!E31</f>
        <v>0</v>
      </c>
      <c r="M295" s="93">
        <f>+D295+EERR!F31</f>
        <v>0</v>
      </c>
      <c r="N295" s="93"/>
    </row>
    <row r="296" spans="2:14" s="3" customFormat="1" ht="12.75">
      <c r="B296" s="475"/>
      <c r="C296" s="476"/>
      <c r="D296" s="476"/>
      <c r="L296" s="93"/>
      <c r="M296" s="93"/>
      <c r="N296" s="93"/>
    </row>
    <row r="298" spans="2:14" ht="18">
      <c r="B298" s="138" t="s">
        <v>237</v>
      </c>
      <c r="C298" s="138" t="s">
        <v>238</v>
      </c>
    </row>
    <row r="300" spans="2:14">
      <c r="B300" s="139" t="s">
        <v>239</v>
      </c>
    </row>
    <row r="301" spans="2:14">
      <c r="B301" s="150"/>
      <c r="G301" s="151"/>
    </row>
    <row r="302" spans="2:14">
      <c r="B302" s="149" t="s">
        <v>240</v>
      </c>
      <c r="C302" s="149"/>
      <c r="D302" s="149"/>
      <c r="E302" s="149"/>
      <c r="F302" s="149"/>
    </row>
    <row r="303" spans="2:14">
      <c r="B303" s="139"/>
    </row>
    <row r="304" spans="2:14">
      <c r="B304" s="139" t="s">
        <v>241</v>
      </c>
    </row>
    <row r="305" spans="2:7">
      <c r="B305" s="152"/>
    </row>
    <row r="306" spans="2:7" ht="33.75" customHeight="1">
      <c r="B306" s="528" t="s">
        <v>242</v>
      </c>
      <c r="C306" s="528"/>
      <c r="D306" s="528"/>
      <c r="E306" s="528"/>
      <c r="F306" s="528"/>
      <c r="G306" s="528"/>
    </row>
    <row r="308" spans="2:7" ht="18">
      <c r="B308" s="138" t="s">
        <v>243</v>
      </c>
      <c r="C308" s="138" t="s">
        <v>470</v>
      </c>
    </row>
    <row r="310" spans="2:7" ht="30.75" customHeight="1">
      <c r="B310" s="530" t="s">
        <v>452</v>
      </c>
      <c r="C310" s="530"/>
      <c r="D310" s="530"/>
      <c r="E310" s="530"/>
      <c r="F310" s="530"/>
      <c r="G310" s="530"/>
    </row>
    <row r="311" spans="2:7" ht="14.25" customHeight="1">
      <c r="B311" s="353"/>
      <c r="C311" s="353"/>
      <c r="D311" s="353"/>
      <c r="E311" s="353"/>
      <c r="F311" s="353"/>
      <c r="G311" s="353"/>
    </row>
    <row r="312" spans="2:7" ht="18">
      <c r="B312" s="138" t="s">
        <v>244</v>
      </c>
      <c r="C312" s="138" t="s">
        <v>245</v>
      </c>
    </row>
    <row r="313" spans="2:7" ht="18">
      <c r="B313" s="138" t="s">
        <v>246</v>
      </c>
    </row>
    <row r="314" spans="2:7">
      <c r="G314" s="153"/>
    </row>
    <row r="315" spans="2:7" ht="27" customHeight="1">
      <c r="B315" s="528" t="s">
        <v>247</v>
      </c>
      <c r="C315" s="528"/>
      <c r="D315" s="528"/>
      <c r="E315" s="528"/>
      <c r="F315" s="528"/>
      <c r="G315" s="528"/>
    </row>
    <row r="317" spans="2:7" ht="18">
      <c r="B317" s="154" t="s">
        <v>248</v>
      </c>
      <c r="C317" s="154" t="s">
        <v>249</v>
      </c>
    </row>
    <row r="318" spans="2:7">
      <c r="B318" s="18"/>
    </row>
    <row r="319" spans="2:7" ht="30.75" customHeight="1">
      <c r="B319" s="528" t="s">
        <v>250</v>
      </c>
      <c r="C319" s="528"/>
      <c r="D319" s="528"/>
      <c r="E319" s="528"/>
      <c r="F319" s="528"/>
      <c r="G319" s="528"/>
    </row>
  </sheetData>
  <sortState ref="B197:D201">
    <sortCondition descending="1" ref="C197:C201"/>
  </sortState>
  <mergeCells count="30">
    <mergeCell ref="B79:G79"/>
    <mergeCell ref="B73:G73"/>
    <mergeCell ref="B69:G69"/>
    <mergeCell ref="B315:G315"/>
    <mergeCell ref="B319:G319"/>
    <mergeCell ref="B81:G81"/>
    <mergeCell ref="B89:G89"/>
    <mergeCell ref="B187:C187"/>
    <mergeCell ref="B306:G306"/>
    <mergeCell ref="B310:G310"/>
    <mergeCell ref="B30:G30"/>
    <mergeCell ref="B14:G14"/>
    <mergeCell ref="B16:G16"/>
    <mergeCell ref="B18:G18"/>
    <mergeCell ref="B24:G24"/>
    <mergeCell ref="B26:G26"/>
    <mergeCell ref="B34:G34"/>
    <mergeCell ref="B38:G38"/>
    <mergeCell ref="B42:G42"/>
    <mergeCell ref="B44:G44"/>
    <mergeCell ref="B48:G48"/>
    <mergeCell ref="B50:G50"/>
    <mergeCell ref="D52:D53"/>
    <mergeCell ref="B54:C54"/>
    <mergeCell ref="B66:G66"/>
    <mergeCell ref="B58:J58"/>
    <mergeCell ref="B59:J59"/>
    <mergeCell ref="B61:J61"/>
    <mergeCell ref="B62:J62"/>
    <mergeCell ref="B64:J64"/>
  </mergeCells>
  <dataValidations disablePrompts="1" count="3">
    <dataValidation type="textLength" errorStyle="information" allowBlank="1" showInputMessage="1" showErrorMessage="1" error="XLBVal:2=0_x000d__x000a_" sqref="E148 E150:E151 E145:E146 F141:F142 G135:G143 D134 F135:F139 F134:G134">
      <formula1>0</formula1>
      <formula2>300</formula2>
    </dataValidation>
    <dataValidation type="textLength" errorStyle="information" allowBlank="1" showInputMessage="1" showErrorMessage="1" error="XLBVal:6=25600000_x000d__x000a_" sqref="F140">
      <formula1>0</formula1>
      <formula2>300</formula2>
    </dataValidation>
    <dataValidation type="textLength" errorStyle="information" allowBlank="1" showInputMessage="1" showErrorMessage="1" error="XLBVal:6=19640000_x000d__x000a_" sqref="F143">
      <formula1>0</formula1>
      <formula2>300</formula2>
    </dataValidation>
  </dataValidations>
  <pageMargins left="0.70866141732283472" right="0.70866141732283472" top="0.74803149606299213" bottom="0.74803149606299213" header="0.31496062992125984" footer="0.31496062992125984"/>
  <pageSetup scale="55" fitToHeight="0" orientation="portrait" r:id="rId1"/>
  <rowBreaks count="3" manualBreakCount="3">
    <brk id="74" max="8" man="1"/>
    <brk id="158" max="8" man="1"/>
    <brk id="249" max="8" man="1"/>
  </rowBreaks>
  <ignoredErrors>
    <ignoredError sqref="D184" formula="1"/>
  </ignoredErrors>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5tVqhQfkJYpgV5g3XSk1ZDZgkclC6vbwXySXDZD1A3E=</DigestValue>
    </Reference>
    <Reference Type="http://www.w3.org/2000/09/xmldsig#Object" URI="#idOfficeObject">
      <DigestMethod Algorithm="http://www.w3.org/2001/04/xmlenc#sha256"/>
      <DigestValue>SqD9LFf32+tabVGFK1uZgbO/WMjPtf5YMMkTx1kmWfM=</DigestValue>
    </Reference>
    <Reference Type="http://uri.etsi.org/01903#SignedProperties" URI="#idSignedProperties">
      <Transforms>
        <Transform Algorithm="http://www.w3.org/TR/2001/REC-xml-c14n-20010315"/>
      </Transforms>
      <DigestMethod Algorithm="http://www.w3.org/2001/04/xmlenc#sha256"/>
      <DigestValue>ghScEkdviCef4I+A2S03h0cMbomHphDq7oIedIlbstU=</DigestValue>
    </Reference>
    <Reference Type="http://www.w3.org/2000/09/xmldsig#Object" URI="#idValidSigLnImg">
      <DigestMethod Algorithm="http://www.w3.org/2001/04/xmlenc#sha256"/>
      <DigestValue>3TPmOkgZPeu23YeA2z6N3ABaPWBY+lPtoEqAbGQzhkE=</DigestValue>
    </Reference>
    <Reference Type="http://www.w3.org/2000/09/xmldsig#Object" URI="#idInvalidSigLnImg">
      <DigestMethod Algorithm="http://www.w3.org/2001/04/xmlenc#sha256"/>
      <DigestValue>ws2PVix7vcFNS1odEdHYrLMgSx1NpDEkW3flmlrMb/s=</DigestValue>
    </Reference>
  </SignedInfo>
  <SignatureValue>HS98dR2DPI2uQl2xlI6yBOOkLYFpPsM6i0jmpC7UiklNerj5yRPZCJIFBdMY5y2aryhMzz2Lt7dt
rZNPGEA/1fr0s3qzBV7ZOi455Z2zusi07gH6/a6LS96jxQatDIpz/FcXnRo+Esm8D58GIwCQ+mMa
CL46yHqZ+2cIP+eDvwW55GJyvskpluJTG4qSmf5HZALAZmvGxolcQH7g6qxIJKreBioZu0ee53Mh
7E/7FGpCgm4kHBIL7Q8voW2l3LstOgbiH8avc8bwlzmsd2tvXQIQLY5ugPEJazNZG8VDhFtyKp4F
4LOT0U4wHyYrQxZU10OdQH2g40jbkAEMsPlTQQ==</SignatureValue>
  <KeyInfo>
    <X509Data>
      <X509Certificate>MIIICzCCBfOgAwIBAgIIKVlo4np5+LYwDQYJKoZIhvcNAQELBQAwWzEXMBUGA1UEBRMOUlVDIDgwMDUwMTcyLTExGjAYBgNVBAMTEUNBLURPQ1VNRU5UQSBTLkEuMRcwFQYDVQQKEw5ET0NVTUVOVEEgUy5BLjELMAkGA1UEBhMCUFkwHhcNMjIwNjE1MTUzMjU0WhcNMjQwNjE0MTU0MjU0WjCBqzELMAkGA1UEBhMCUFkxGTAXBgNVBAQMEENBUkRPWk8gTUFSVElORVoxEjAQBgNVBAUTCUNJODI5MDYzMjEXMBUGA1UEKgwORklPUkVMTEEgUEFPTEExFzAVBgNVBAoMDlBFUlNPTkEgRklTSUNBMREwDwYDVQQLDAhGSVJNQSBGMjEoMCYGA1UEAwwfRklPUkVMTEEgUEFPTEEgQ0FSRE9aTyBNQVJUSU5FWjCCASIwDQYJKoZIhvcNAQEBBQADggEPADCCAQoCggEBALnP81dr6FxFJ07vAcd43KTW8nkalcCzYG/q1klPGH/Br4Bp0+PZ570RmCvTUN7aqfbLra7SYVo7zkWDYtZsR1txdVPcon5dux19FdzNopCpon7cHnWx5URVVYsmpyClshSRnSqMhKWx5sNEbISDoXvAcZvzoOPVWU6B59vwC/DWclmbQVoCzHRavXehCCZgtRT9WfE3BDAdTTJRrMoUkwqU6iW/AiJBZrv1Kn2e54VFFtiz8xlKGWlpia/+fmL9ufOeZk9c92ooGf5mLcd2pLrqsZisM0/buRDbd/kQWQTCAXyTOKxW3aoVdahUV8XPQAXh4DqkBZ8pqhuLpcZtUu8CAwEAAaOCA4AwggN8MAwGA1UdEwEB/wQCMAAwDgYDVR0PAQH/BAQDAgXgMCoGA1UdJQEB/wQgMB4GCCsGAQUFBwMBBggrBgEFBQcDAgYIKwYBBQUHAwQwHQYDVR0OBBYEFNqe8GEmst8o1xUS/oXsdVg2/Njt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mY2FyZG96b0BwdWVudGVuZXQ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vEA5vfAKlARqVibwKuOKnirR03dM2QuMg0X6OFiUIkMsTRXBrYmDPmB55hLf2vWfYgXqHXoj45YhA77zRsWcdmXzpvGoBbPjGtfjc71R2UhBdNxnkhPhc51/rxwZMyv0h+PmKdaBwY4Lw2M+qC3UTVYqY/0PahERF7U8dtoz6lK+bJuxmfgnOphJruFmgo+K66RDEdAu+7tOrKFdMtKytvwGCUtMdFYHb9KYJN1M9Yv8mD2MeJHuGh8ypmjapgLydFeXUUjkZKlG1PotqCoPT1NZAjF/JrrtycWxT6bzUxmjF27xDgD7k48QQu8hn5nagrUOEEbJsJxd7TaD0ANEnWtTxEpEhtNl4VbliWRm95zcTNsQ5mbSK+vVWLoTW9qOb0L4MtJhkUoAvQQQXnAkLq6+SfEby+lcYnsJfktarIQovzf0T+SNQoETSHbm4gCg+DKorlS37wrolsH/6PowNLwbmqy845IfYaKbzuXZGuzQkT4NCTeilalXlIj/abzPj7QBKD0Q7JZssR4rOveeCNMOtI0l6Nec0+/X75OO7vZieymH2d3cMjivtUTQOEhxU/HjGxvie0vkZ1aXg+Jwfk+MkZGK4piQmTRvLO6/zDp9cEGXyx3Ud86xN6Kwzw0Puilq98HTRhfhVWzK0z1g2lFexW0dlob/zmFSaO53t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X5uhsCfAUH/Swck1y90yLBBixGwOjBySzaDBHIkHsxk=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iZ00KhzslbnbnRQU/ZZ/ARiePfkitHUWQC56KDXz8pw=</DigestValue>
      </Reference>
      <Reference URI="/xl/drawings/drawing2.xml?ContentType=application/vnd.openxmlformats-officedocument.drawing+xml">
        <DigestMethod Algorithm="http://www.w3.org/2001/04/xmlenc#sha256"/>
        <DigestValue>/XVuNqZVXupJmcmigLUHnGIUlS+X5dRf/cZAuqExO3Q=</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2l1UGIc0+BDH9nt6iD0wySbHkDvHbtV/HPyqSfCWVxM=</DigestValue>
      </Reference>
      <Reference URI="/xl/drawings/vmlDrawing1.vml?ContentType=application/vnd.openxmlformats-officedocument.vmlDrawing">
        <DigestMethod Algorithm="http://www.w3.org/2001/04/xmlenc#sha256"/>
        <DigestValue>tk+s+HmEVsK6bN3Hv7Q2gx4ymDEMauT95q1IRQI9y9I=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0qjErnwfR4YwavLjHxSDUk4+TFeExovxPBv4ae3KjcQ=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CQWLveXANjULm3o31H/KKuJjXdd+pqmTD2j+GxQujqw=</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2q93Yf6YrjzPY21KZeYLuN44+S3dg5Rv8EIbUK3IdI8=</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h+Ix3BRYXD/NQ/CsVFnZVK89QSJbcCPzyyFTkCAv3Pg=</DigestValue>
      </Reference>
      <Reference URI="/xl/media/image2.emf?ContentType=image/x-emf">
        <DigestMethod Algorithm="http://www.w3.org/2001/04/xmlenc#sha256"/>
        <DigestValue>bePKRXCHyZW+UnE/dJ7EwcDwgQF4qs2A809nUUrWTXU=</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D6utHVfTjHxMmM8fECt971ngFp3uI8ANEGxLqJDAl2c=</DigestValue>
      </Reference>
      <Reference URI="/xl/printerSettings/printerSettings2.bin?ContentType=application/vnd.openxmlformats-officedocument.spreadsheetml.printerSettings">
        <DigestMethod Algorithm="http://www.w3.org/2001/04/xmlenc#sha256"/>
        <DigestValue>86NJCcANLZvd7zahovlskt6K+4NXy41BLgCSnKaa4Fw=</DigestValue>
      </Reference>
      <Reference URI="/xl/printerSettings/printerSettings3.bin?ContentType=application/vnd.openxmlformats-officedocument.spreadsheetml.printerSettings">
        <DigestMethod Algorithm="http://www.w3.org/2001/04/xmlenc#sha256"/>
        <DigestValue>5NdhsNqayB9ohGTB31ims02OZomYJnYAb4+I3w1BgY8=</DigestValue>
      </Reference>
      <Reference URI="/xl/printerSettings/printerSettings4.bin?ContentType=application/vnd.openxmlformats-officedocument.spreadsheetml.printerSettings">
        <DigestMethod Algorithm="http://www.w3.org/2001/04/xmlenc#sha256"/>
        <DigestValue>5NdhsNqayB9ohGTB31ims02OZomYJnYAb4+I3w1BgY8=</DigestValue>
      </Reference>
      <Reference URI="/xl/printerSettings/printerSettings5.bin?ContentType=application/vnd.openxmlformats-officedocument.spreadsheetml.printerSettings">
        <DigestMethod Algorithm="http://www.w3.org/2001/04/xmlenc#sha256"/>
        <DigestValue>5NdhsNqayB9ohGTB31ims02OZomYJnYAb4+I3w1BgY8=</DigestValue>
      </Reference>
      <Reference URI="/xl/printerSettings/printerSettings6.bin?ContentType=application/vnd.openxmlformats-officedocument.spreadsheetml.printerSettings">
        <DigestMethod Algorithm="http://www.w3.org/2001/04/xmlenc#sha256"/>
        <DigestValue>lkMNk8gmmii8n8qJzF43noh6Oxdon8PSrGqbACNMo+o=</DigestValue>
      </Reference>
      <Reference URI="/xl/printerSettings/printerSettings7.bin?ContentType=application/vnd.openxmlformats-officedocument.spreadsheetml.printerSettings">
        <DigestMethod Algorithm="http://www.w3.org/2001/04/xmlenc#sha256"/>
        <DigestValue>86NJCcANLZvd7zahovlskt6K+4NXy41BLgCSnKaa4Fw=</DigestValue>
      </Reference>
      <Reference URI="/xl/sharedStrings.xml?ContentType=application/vnd.openxmlformats-officedocument.spreadsheetml.sharedStrings+xml">
        <DigestMethod Algorithm="http://www.w3.org/2001/04/xmlenc#sha256"/>
        <DigestValue>FmE4+Ij2n1w+hilsdQFtTVuuF/YdSsD6i1BUwnsv56o=</DigestValue>
      </Reference>
      <Reference URI="/xl/styles.xml?ContentType=application/vnd.openxmlformats-officedocument.spreadsheetml.styles+xml">
        <DigestMethod Algorithm="http://www.w3.org/2001/04/xmlenc#sha256"/>
        <DigestValue>GWJSWdhn3XJMZ7N0nPoEUMhAc4dgh4QjvoDucTv4xXk=</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4v3FLTnihUjx1hMBP1qwgT+ePhU7B3Na0KsdVNeu+oU=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8LmuBXhuUoVu+Gt4HdXRZusxnyTEIRKmzyvCV52IxSA=</DigestValue>
      </Reference>
      <Reference URI="/xl/worksheets/sheet2.xml?ContentType=application/vnd.openxmlformats-officedocument.spreadsheetml.worksheet+xml">
        <DigestMethod Algorithm="http://www.w3.org/2001/04/xmlenc#sha256"/>
        <DigestValue>CMtoCreI5Hq2afVhVsgbX8QPsS4FDW//Z0Ipm4iOjyo=</DigestValue>
      </Reference>
      <Reference URI="/xl/worksheets/sheet3.xml?ContentType=application/vnd.openxmlformats-officedocument.spreadsheetml.worksheet+xml">
        <DigestMethod Algorithm="http://www.w3.org/2001/04/xmlenc#sha256"/>
        <DigestValue>aHTl9BxawBe3Pfd02B0k6RMYhGUGT8kQCUtKibQlre4=</DigestValue>
      </Reference>
      <Reference URI="/xl/worksheets/sheet4.xml?ContentType=application/vnd.openxmlformats-officedocument.spreadsheetml.worksheet+xml">
        <DigestMethod Algorithm="http://www.w3.org/2001/04/xmlenc#sha256"/>
        <DigestValue>BeV2H1Eeij2EUYiT0SBqhQnFu/yaTGiQmWFG9A4fwHE=</DigestValue>
      </Reference>
      <Reference URI="/xl/worksheets/sheet5.xml?ContentType=application/vnd.openxmlformats-officedocument.spreadsheetml.worksheet+xml">
        <DigestMethod Algorithm="http://www.w3.org/2001/04/xmlenc#sha256"/>
        <DigestValue>1TUHopDddyT6ZIpQnjGU051fsTlzp+LRXfR+0+Xkma0=</DigestValue>
      </Reference>
      <Reference URI="/xl/worksheets/sheet6.xml?ContentType=application/vnd.openxmlformats-officedocument.spreadsheetml.worksheet+xml">
        <DigestMethod Algorithm="http://www.w3.org/2001/04/xmlenc#sha256"/>
        <DigestValue>tfh3PhzXLjiswJ1PyOiOOiTj9r3X88De3l4BuFdqN4g=</DigestValue>
      </Reference>
      <Reference URI="/xl/worksheets/sheet7.xml?ContentType=application/vnd.openxmlformats-officedocument.spreadsheetml.worksheet+xml">
        <DigestMethod Algorithm="http://www.w3.org/2001/04/xmlenc#sha256"/>
        <DigestValue>2CpDfN0kdoQh4VFzOTbl5F8tv2kL5gQopmJh3Zns/Gk=</DigestValue>
      </Reference>
    </Manifest>
    <SignatureProperties>
      <SignatureProperty Id="idSignatureTime" Target="#idPackageSignature">
        <mdssi:SignatureTime xmlns:mdssi="http://schemas.openxmlformats.org/package/2006/digital-signature">
          <mdssi:Format>YYYY-MM-DDThh:mm:ssTZD</mdssi:Format>
          <mdssi:Value>2024-04-30T21:54:11Z</mdssi:Value>
        </mdssi:SignatureTime>
      </SignatureProperty>
    </SignatureProperties>
  </Object>
  <Object Id="idOfficeObject">
    <SignatureProperties>
      <SignatureProperty Id="idOfficeV1Details" Target="#idPackageSignature">
        <SignatureInfoV1 xmlns="http://schemas.microsoft.com/office/2006/digsig">
          <SetupID>{71448FC8-8A54-4433-8B4C-6AB6A48F1842}</SetupID>
          <SignatureText>Fiorella Cardozo</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2024-04-30T21:54:11Z</xd:SigningTime>
          <xd:SigningCertificate>
            <xd:Cert>
              <xd:CertDigest>
                <DigestMethod Algorithm="http://www.w3.org/2001/04/xmlenc#sha256"/>
                <DigestValue>8ngGLx+tGikGOXYI3GdzEjVRAW1C6hyObwksGvYBwYI=</DigestValue>
              </xd:CertDigest>
              <xd:IssuerSerial>
                <X509IssuerName>C=PY, O=DOCUMENTA S.A., CN=CA-DOCUMENTA S.A., SERIALNUMBER=RUC 80050172-1</X509IssuerName>
                <X509SerialNumber>2979527950409005238</X509SerialNumber>
              </xd:IssuerSerial>
            </xd:Cert>
          </xd:SigningCertificate>
          <xd:SignaturePolicyIdentifier>
            <xd:SignaturePolicyImplied/>
          </xd:SignaturePolicyIdentifier>
        </xd:SignedSignatureProperties>
      </xd:SignedProperties>
    </xd:QualifyingProperties>
  </Object>
  <Object Id="idValidSigLnImg">AQAAAGwAAAAAAAAAAAAAAB0BAAB/AAAAAAAAAAAAAADCGwAAaQwAACBFTUYAAAEAABoAAJ0AAAAGAAAAAAAAAAAAAAAAAAAAgAcAADgEAADdAQAADAEAAAAAAAAAAAAAAAAAAEhHBwDgFgQ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AAwMZBvoTG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AMDGQb6ExkEqAAAAMwAAABAAAABMAAAAAAAAAAAAAAAAAAAA//////////9sAAAARgBpAG8AcgBlAGwAbABhACAAQwBhAHIAZABvAHoAbwAIAAAABAAAAAkAAAAGAAAACAAAAAQAAAAEAAAACAAAAAQAAAAKAAAACAAAAAYAAAAJAAAACQAAAAcAAAAJAAAASwAAAEAAAAAwAAAABQAAACAAAAABAAAAAQAAABAAAAAAAAAAAAAAAB4BAACAAAAAAAAAAAAAAAAeAQAAgAAAACUAAAAMAAAAAgAAACcAAAAYAAAABAAAAAAAAAD///8AAAAAACUAAAAMAAAABAAAAEwAAABkAAAAAAAAAFAAAAAdAQAAfAAAAAAAAABQAAAAH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AMDGQb6Exk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AMDGQb6ExkEKAAAAYAAAAAgAAABMAAAAAAAAAAAAAAAAAAAA//////////9cAAAAQwBvAG4AdABhAGQAbwByAAcAAAAHAAAABwAAAAQAAAAGAAAABwAAAAcAAAAEAAAASwAAAEAAAAAwAAAABQAAACAAAAABAAAAAQAAABAAAAAAAAAAAAAAAB4BAACAAAAAAAAAAAAAAAAeAQAAgAAAACUAAAAMAAAAAgAAACcAAAAYAAAABQAAAAAAAAD///8AAAAAACUAAAAMAAAABQAAAEwAAABkAAAACQAAAHAAAAAUAQAAfAAAAAkAAABwAAAADAEAAA0AAAAhAPAAAAAAAAAAAAAAAIA/AAAAAAAAAAAAAIA/AAAAAAAAAAAAAAAAAAAAAAAAAAAAAAAAAAAAAAAAAAAlAAAADAAAAAAAAIAoAAAADAAAAAUAAAAlAAAADAAAAAQAAAAYAAAADAAAAAAAAAISAAAADAAAAAEAAAAWAAAADAAAAAAAAABUAAAAVAEAAAoAAABwAAAAEwEAAHwAAAABAAAAAMDGQb6ExkEKAAAAcAAAACwAAABMAAAABAAAAAkAAABwAAAAFQ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YAAAADAAAACAAAAAYAAAAGAAAAFgAAAAwAAAAAAAAAJQAAAAwAAAACAAAADgAAABQAAAAAAAAAEAAAABQAAAA=</Object>
  <Object Id="idInvalidSigLnImg">AQAAAGwAAAAAAAAAAAAAAB0BAAB/AAAAAAAAAAAAAADCGwAAaQwAACBFTUYAAAEAWB8AALAAAAAGAAAAAAAAAAAAAAAAAAAAgAcAADgEAADdAQAADAEAAAAAAAAAAAAAAAAAAEhHBwDgFgQ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UuwAAAAcKDQcKDQcJDQ4WMShFrjFU1TJV1gECBAIDBAECBQoRKyZBowsTMQAAAAAAfqbJd6PIeqDCQFZ4JTd0Lk/HMVPSGy5uFiE4GypVJ0KnHjN9AAABAAAAAACcz+7S6ffb7fnC0t1haH0hMm8aLXIuT8ggOIwoRKslP58cK08AAAEAAAAAAMHg9P///////////+bm5k9SXjw/SzBRzTFU0y1NwSAyVzFGXwEBAoUACA8mnM/u69/SvI9jt4tgjIR9FBosDBEjMVTUMlXWMVPRKUSeDxk4AAAAAAAAAADT6ff///////+Tk5MjK0krSbkvUcsuT8YVJFoTIFIrSbgtTcEQHEcJFAAAAJzP7vT6/bTa8kRleixHhy1Nwi5PxiQtTnBwcJKSki81SRwtZAgOIwAAAAAAweD02+35gsLqZ5q6Jz1jNEJyOUZ4qamp+/v7////wdPeVnCJAQECPi0AAACv1/Ho8/ubzu6CwuqMudS3u769vb3////////////L5fZymsABAgMAAAAAAK/X8fz9/uLx+snk9uTy+vz9/v///////////////8vl9nKawAECA5IBAAAAotHvtdryxOL1xOL1tdry0+r32+350+r3tdryxOL1pdPvc5rAAQIDAAAAAABpj7ZnjrZqj7Zqj7ZnjrZtkbdukrdtkbdnjrZqj7ZojrZ3rdUCAwSQA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AAwMZBvoTGQSoAAAAzAAAAEAAAAEwAAAAAAAAAAAAAAAAAAAD//////////2wAAABGAGkAbwByAGUAbABsAGEAIABDAGEAcgBkAG8AegBvAAgAAAAEAAAACQAAAAYAAAAIAAAABAAAAAQAAAAIAAAABAAAAAoAAAAIAAAABgAAAAkAAAAJAAAABwAAAAkAAABLAAAAQAAAADAAAAAFAAAAIAAAAAEAAAABAAAAEAAAAAAAAAAAAAAAHgEAAIAAAAAAAAAAAAAAAB4BAACAAAAAJQAAAAwAAAACAAAAJwAAABgAAAAFAAAAAAAAAP///wAAAAAAJQAAAAwAAAAFAAAATAAAAGQAAAAAAAAAUAAAAB0BAAB8AAAAAAAAAFAAAAA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AMDGQb6Exk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AMDGQb6ExkEKAAAAYAAAAAgAAABMAAAAAAAAAAAAAAAAAAAA//////////9cAAAAQwBvAG4AdABhAGQAbwByAAcAAAAHAAAABwAAAAQAAAAGAAAABwAAAAcAAAAEAAAASwAAAEAAAAAwAAAABQAAACAAAAABAAAAAQAAABAAAAAAAAAAAAAAAB4BAACAAAAAAAAAAAAAAAAeAQAAgAAAACUAAAAMAAAAAgAAACcAAAAYAAAABQAAAAAAAAD///8AAAAAACUAAAAMAAAABQAAAEwAAABkAAAACQAAAHAAAAAUAQAAfAAAAAkAAABwAAAADAEAAA0AAAAhAPAAAAAAAAAAAAAAAIA/AAAAAAAAAAAAAIA/AAAAAAAAAAAAAAAAAAAAAAAAAAAAAAAAAAAAAAAAAAAlAAAADAAAAAAAAIAoAAAADAAAAAUAAAAlAAAADAAAAAEAAAAYAAAADAAAAAAAAAISAAAADAAAAAEAAAAWAAAADAAAAAAAAABUAAAAVAEAAAoAAABwAAAAEwEAAHwAAAABAAAAAMDGQb6ExkEKAAAAcAAAACwAAABMAAAABAAAAAkAAABwAAAAFQ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YAAAADAAAACA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/iZQjelC+daO1frAJ0v68UjTTbdMeKDydImE+Bd5VBQ=</DigestValue>
    </Reference>
    <Reference Type="http://www.w3.org/2000/09/xmldsig#Object" URI="#idOfficeObject">
      <DigestMethod Algorithm="http://www.w3.org/2001/04/xmlenc#sha256"/>
      <DigestValue>TSN5PRCwR57vueN6e6QRak4Qnq8klfPXltUC56+mATk=</DigestValue>
    </Reference>
    <Reference Type="http://uri.etsi.org/01903#SignedProperties" URI="#idSignedProperties">
      <Transforms>
        <Transform Algorithm="http://www.w3.org/TR/2001/REC-xml-c14n-20010315"/>
      </Transforms>
      <DigestMethod Algorithm="http://www.w3.org/2001/04/xmlenc#sha256"/>
      <DigestValue>1SR7N26BHBx6CLo1I3Usq2Yst6NMxaB/fkqHLGVekQg=</DigestValue>
    </Reference>
    <Reference Type="http://www.w3.org/2000/09/xmldsig#Object" URI="#idValidSigLnImg">
      <DigestMethod Algorithm="http://www.w3.org/2001/04/xmlenc#sha256"/>
      <DigestValue>HPmQZ+oj2gCgAsorh7+1NWx4iKzcL84L4Ne0N4N3Ngk=</DigestValue>
    </Reference>
    <Reference Type="http://www.w3.org/2000/09/xmldsig#Object" URI="#idInvalidSigLnImg">
      <DigestMethod Algorithm="http://www.w3.org/2001/04/xmlenc#sha256"/>
      <DigestValue>XpWgmoNFeGbcYOhX87bxTCHYAPZij/2xNEJzXPNn9Ww=</DigestValue>
    </Reference>
  </SignedInfo>
  <SignatureValue>hd4s60eZ/Y99b79U+acT+tIS11rYZPLx42t5ryuA4yqLgx+gL3A1tfRQCE8bCqxZTJNey12fpei8
TtI71pjqVW7LyFWvfjdJdaZgBuf9cBTM183Wy7bNQrFP/xVr0gcyCvfskg2Ro238NclBsRVLh5Pg
pZHYrKj1Lr0sQKr/xAgAhU1oTmNBDtUZPiFOCWTAcPFOsZzoX8y000C929J5+zWN3BLmLKJtCFXw
ajvWsUlnm0phEy5uehm1MCGe2UqlkuTVQKTmz5phZ0hj55JUmXyVwega4qZs8Gv2hvoFMSfRU0lG
wJppy+BTYSE1OvuMSUNbBQEw6ZAvsIKK1G5eVQ==</SignatureValue>
  <KeyInfo>
    <X509Data>
      <X509Certificate>MIIH7zCCBdegAwIBAgIQfe5gIf7sUbFDq0NReF5h7DANBgkqhkiG9w0BAQsFADCBhTELMAkGA1UEBhMCUFkxDTALBgNVBAoTBElDUFAxODA2BgNVBAsTL1ByZXN0YWRvciBDdWFsaWZpY2FkbyBkZSBTZXJ2aWNpb3MgZGUgQ29uZmlhbnphMRUwEwYDVQQDEwxDT0RFMTAwIFMuQS4xFjAUBgNVBAUTDVJVQzgwMDgwNjEwLTcwHhcNMjMwNzA1MTMyNzM2WhcNMjQwNzA1MTMyNzM2WjCBrDELMAkGA1UEBhMCUFkxKzApBgNVBAoTIkNFUlRJRklDQURPIENVQUxJRklDQURPIFRSSUJVVEFSSU8xCzAJBgNVBAsTAkYxMRgwFgYDVQQEEw9NRU5ET1pBIFZBWlFVRVoxETAPBgNVBCoTCFJBWU1VTkRPMSIwIAYDVQQDExlSQVlNVU5ETyAgTUVORE9aQSBWQVpRVUVaMRIwEAYDVQQFEwlDSTczNTQxOTYwggEiMA0GCSqGSIb3DQEBAQUAA4IBDwAwggEKAoIBAQCjFMjbhf7a3uuCJe+yx6nCAzciHgwgOovU/ubpmkf+04QWh1G9YloUGXkkX1AkLgHBMIhkTgDm7axPb9c1dUDBbzmJPPE3YhrBUMp9RvaP2cwQetYReFhbO2DdEwOeFL37eN4DJ2kLOw8d41PaxemCdCsCu9ppCqRZ9Sfi4vmQ4TDq+UtmBXvvkoDhfhbc+ieXlk6rppdZ2ojK4HYS2CCWkxFIpcMshGlpOX3dCydl0cSfn7Zirfjb33yP/m77jnJKJzNL/oVgGFvxUtxnUhE5KxUT+VtjQC1rxVm7dLUwuf5x4dq8nekXM8C9hUHqcLc+iqSOrxPcRr5rTGUgdt0hAgMBAAGjggMwMIIDLDAMBgNVHRMBAf8EAjAAMB0GA1UdDgQWBBSxXffP5pQ5dQ++pE4hlqKp61tHITAfBgNVHSMEGDAWgBS+NVRiaGDnJtMxwV+XseL2ZM4H9TAOBgNVHQ8BAf8EBAMCBeAwgaYGA1UdEQSBnjCBm4EZUk1FTkRPWkFAUFVFTlRFTkVULkNPTS5QWaR+MHwxIjAgBgNVBAoTGVBVRU5URSBDQVNBIERFIEJPTFNBIFMuQS4xEjAQBgNVBAwTCUFQT0RFUkFETzEqMCgGA1UEDQwhRklSTUEgRUxFQ1RSw5NOSUNBIGRlIG5pdmVsIG1lZGlvMRYwFAYDVQQFEw1SVUM4MDA4NTg0Mi01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BRk+1lQ7/YzPLBEiDvmgFllBVU9mVJitK9cXZDGsjvUVPiceK+8o57Dh9p48H7gmWa6g0DCfXCahOYYAyPSdxrbZMLps2+5XP4d8FmMzy+0eT9QvrnKEgQf8kynE00Imha/54Yy/XqDcaCyJZEvUcuxsVJdCQkAXzubrudhlNib1CmJGE/OnP0ky+jQOQbB7HY8wfFg90vx/+SvQnNw3RkL3cmFAH+Ff6pVTyAGdKLknqV38WhSRY65y7n0nXBeQxTlRfVrRj3xgUWYD/KVrX6lk4fifz6DqKWZB0oxh+EB6DoEP08xQT7iex27n0nZfhLiG80YIRy6lYT5QaP1OXmX2apXakZo31grOM+F8Ss9Va3EhtRCNrSGMZYl0Iu2EDsaOSRiQDxmhY6cRxX1/Qm22uu6dYpL5qnQcZuP8AYgFS1DUQHJg2SeG5q7zFWlyn9O1fBAEZzyv5U8JOQ01/fUR2MpQo/6k264xE2KHQp+wzDC3qMSp68dba3D0FOKlT7CDLNv22M1Npy46H2EsSg5aJW6r7gErbrW4B7eU8E1djJCXGfctK4afha396FCqqbVlJC7L8IkW3xivsEiwlpUavgigibcajcDZRU4RQAUbgwJtd8kGo7kGNj051BeYMhlcdDXANOpxi+BUDIlaMJs3D1B8s9duWczY/t/J9t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X5uhsCfAUH/Swck1y90yLBBixGwOjBySzaDBHIkHsxk=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iZ00KhzslbnbnRQU/ZZ/ARiePfkitHUWQC56KDXz8pw=</DigestValue>
      </Reference>
      <Reference URI="/xl/drawings/drawing2.xml?ContentType=application/vnd.openxmlformats-officedocument.drawing+xml">
        <DigestMethod Algorithm="http://www.w3.org/2001/04/xmlenc#sha256"/>
        <DigestValue>/XVuNqZVXupJmcmigLUHnGIUlS+X5dRf/cZAuqExO3Q=</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2l1UGIc0+BDH9nt6iD0wySbHkDvHbtV/HPyqSfCWVxM=</DigestValue>
      </Reference>
      <Reference URI="/xl/drawings/vmlDrawing1.vml?ContentType=application/vnd.openxmlformats-officedocument.vmlDrawing">
        <DigestMethod Algorithm="http://www.w3.org/2001/04/xmlenc#sha256"/>
        <DigestValue>tk+s+HmEVsK6bN3Hv7Q2gx4ymDEMauT95q1IRQI9y9I=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0qjErnwfR4YwavLjHxSDUk4+TFeExovxPBv4ae3KjcQ=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CQWLveXANjULm3o31H/KKuJjXdd+pqmTD2j+GxQujqw=</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2q93Yf6YrjzPY21KZeYLuN44+S3dg5Rv8EIbUK3IdI8=</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h+Ix3BRYXD/NQ/CsVFnZVK89QSJbcCPzyyFTkCAv3Pg=</DigestValue>
      </Reference>
      <Reference URI="/xl/media/image2.emf?ContentType=image/x-emf">
        <DigestMethod Algorithm="http://www.w3.org/2001/04/xmlenc#sha256"/>
        <DigestValue>bePKRXCHyZW+UnE/dJ7EwcDwgQF4qs2A809nUUrWTXU=</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D6utHVfTjHxMmM8fECt971ngFp3uI8ANEGxLqJDAl2c=</DigestValue>
      </Reference>
      <Reference URI="/xl/printerSettings/printerSettings2.bin?ContentType=application/vnd.openxmlformats-officedocument.spreadsheetml.printerSettings">
        <DigestMethod Algorithm="http://www.w3.org/2001/04/xmlenc#sha256"/>
        <DigestValue>86NJCcANLZvd7zahovlskt6K+4NXy41BLgCSnKaa4Fw=</DigestValue>
      </Reference>
      <Reference URI="/xl/printerSettings/printerSettings3.bin?ContentType=application/vnd.openxmlformats-officedocument.spreadsheetml.printerSettings">
        <DigestMethod Algorithm="http://www.w3.org/2001/04/xmlenc#sha256"/>
        <DigestValue>5NdhsNqayB9ohGTB31ims02OZomYJnYAb4+I3w1BgY8=</DigestValue>
      </Reference>
      <Reference URI="/xl/printerSettings/printerSettings4.bin?ContentType=application/vnd.openxmlformats-officedocument.spreadsheetml.printerSettings">
        <DigestMethod Algorithm="http://www.w3.org/2001/04/xmlenc#sha256"/>
        <DigestValue>5NdhsNqayB9ohGTB31ims02OZomYJnYAb4+I3w1BgY8=</DigestValue>
      </Reference>
      <Reference URI="/xl/printerSettings/printerSettings5.bin?ContentType=application/vnd.openxmlformats-officedocument.spreadsheetml.printerSettings">
        <DigestMethod Algorithm="http://www.w3.org/2001/04/xmlenc#sha256"/>
        <DigestValue>5NdhsNqayB9ohGTB31ims02OZomYJnYAb4+I3w1BgY8=</DigestValue>
      </Reference>
      <Reference URI="/xl/printerSettings/printerSettings6.bin?ContentType=application/vnd.openxmlformats-officedocument.spreadsheetml.printerSettings">
        <DigestMethod Algorithm="http://www.w3.org/2001/04/xmlenc#sha256"/>
        <DigestValue>lkMNk8gmmii8n8qJzF43noh6Oxdon8PSrGqbACNMo+o=</DigestValue>
      </Reference>
      <Reference URI="/xl/printerSettings/printerSettings7.bin?ContentType=application/vnd.openxmlformats-officedocument.spreadsheetml.printerSettings">
        <DigestMethod Algorithm="http://www.w3.org/2001/04/xmlenc#sha256"/>
        <DigestValue>86NJCcANLZvd7zahovlskt6K+4NXy41BLgCSnKaa4Fw=</DigestValue>
      </Reference>
      <Reference URI="/xl/sharedStrings.xml?ContentType=application/vnd.openxmlformats-officedocument.spreadsheetml.sharedStrings+xml">
        <DigestMethod Algorithm="http://www.w3.org/2001/04/xmlenc#sha256"/>
        <DigestValue>FmE4+Ij2n1w+hilsdQFtTVuuF/YdSsD6i1BUwnsv56o=</DigestValue>
      </Reference>
      <Reference URI="/xl/styles.xml?ContentType=application/vnd.openxmlformats-officedocument.spreadsheetml.styles+xml">
        <DigestMethod Algorithm="http://www.w3.org/2001/04/xmlenc#sha256"/>
        <DigestValue>GWJSWdhn3XJMZ7N0nPoEUMhAc4dgh4QjvoDucTv4xXk=</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4v3FLTnihUjx1hMBP1qwgT+ePhU7B3Na0KsdVNeu+oU=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8LmuBXhuUoVu+Gt4HdXRZusxnyTEIRKmzyvCV52IxSA=</DigestValue>
      </Reference>
      <Reference URI="/xl/worksheets/sheet2.xml?ContentType=application/vnd.openxmlformats-officedocument.spreadsheetml.worksheet+xml">
        <DigestMethod Algorithm="http://www.w3.org/2001/04/xmlenc#sha256"/>
        <DigestValue>CMtoCreI5Hq2afVhVsgbX8QPsS4FDW//Z0Ipm4iOjyo=</DigestValue>
      </Reference>
      <Reference URI="/xl/worksheets/sheet3.xml?ContentType=application/vnd.openxmlformats-officedocument.spreadsheetml.worksheet+xml">
        <DigestMethod Algorithm="http://www.w3.org/2001/04/xmlenc#sha256"/>
        <DigestValue>aHTl9BxawBe3Pfd02B0k6RMYhGUGT8kQCUtKibQlre4=</DigestValue>
      </Reference>
      <Reference URI="/xl/worksheets/sheet4.xml?ContentType=application/vnd.openxmlformats-officedocument.spreadsheetml.worksheet+xml">
        <DigestMethod Algorithm="http://www.w3.org/2001/04/xmlenc#sha256"/>
        <DigestValue>BeV2H1Eeij2EUYiT0SBqhQnFu/yaTGiQmWFG9A4fwHE=</DigestValue>
      </Reference>
      <Reference URI="/xl/worksheets/sheet5.xml?ContentType=application/vnd.openxmlformats-officedocument.spreadsheetml.worksheet+xml">
        <DigestMethod Algorithm="http://www.w3.org/2001/04/xmlenc#sha256"/>
        <DigestValue>1TUHopDddyT6ZIpQnjGU051fsTlzp+LRXfR+0+Xkma0=</DigestValue>
      </Reference>
      <Reference URI="/xl/worksheets/sheet6.xml?ContentType=application/vnd.openxmlformats-officedocument.spreadsheetml.worksheet+xml">
        <DigestMethod Algorithm="http://www.w3.org/2001/04/xmlenc#sha256"/>
        <DigestValue>tfh3PhzXLjiswJ1PyOiOOiTj9r3X88De3l4BuFdqN4g=</DigestValue>
      </Reference>
      <Reference URI="/xl/worksheets/sheet7.xml?ContentType=application/vnd.openxmlformats-officedocument.spreadsheetml.worksheet+xml">
        <DigestMethod Algorithm="http://www.w3.org/2001/04/xmlenc#sha256"/>
        <DigestValue>2CpDfN0kdoQh4VFzOTbl5F8tv2kL5gQopmJh3Zns/Gk=</DigestValue>
      </Reference>
    </Manifest>
    <SignatureProperties>
      <SignatureProperty Id="idSignatureTime" Target="#idPackageSignature">
        <mdssi:SignatureTime xmlns:mdssi="http://schemas.openxmlformats.org/package/2006/digital-signature">
          <mdssi:Format>YYYY-MM-DDThh:mm:ssTZD</mdssi:Format>
          <mdssi:Value>2024-04-30T22:04:31Z</mdssi:Value>
        </mdssi:SignatureTime>
      </SignatureProperty>
    </SignatureProperties>
  </Object>
  <Object Id="idOfficeObject">
    <SignatureProperties>
      <SignatureProperty Id="idOfficeV1Details" Target="#idPackageSignature">
        <SignatureInfoV1 xmlns="http://schemas.microsoft.com/office/2006/digsig">
          <SetupID>{9401B430-A9D2-45C1-AD39-F3EA6E066834}</SetupID>
          <SignatureText>Raymundo Mendoza</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2024-04-30T22:04:31Z</xd:SigningTime>
          <xd:SigningCertificate>
            <xd:Cert>
              <xd:CertDigest>
                <DigestMethod Algorithm="http://www.w3.org/2001/04/xmlenc#sha256"/>
                <DigestValue>dRnypZldcXfvcUXvEnmZxNjRIYiOMXVlH/l0pLcx12E=</DigestValue>
              </xd:CertDigest>
              <xd:IssuerSerial>
                <X509IssuerName>SERIALNUMBER=RUC80080610-7, CN=CODE100 S.A., OU=Prestador Cualificado de Servicios de Confianza, O=ICPP, C=PY</X509IssuerName>
                <X509SerialNumber>167391215930191971389335558652398821868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AUBAAB/AAAAAAAAAAAAAAAnFwAARAsAACBFTUYAAAEAIBoAAJ0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VTW0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ugAAAEcAAAApAAAAMwAAAJ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uwAAAEgAAAAlAAAADAAAAAMAAABUAAAArAAAACoAAAAzAAAAuQAAAEcAAAABAAAAYfe0QVU1tEEqAAAAMwAAABAAAABMAAAAAAAAAAAAAAAAAAAA//////////9sAAAAUgBhAHkAbQB1AG4AZABvACAATQBlAG4AZABvAHoAYQAKAAAACAAAAAgAAAAOAAAACQAAAAkAAAAJAAAACQAAAAQAAAAOAAAACAAAAAkAAAAJAAAACQAAAAcAAAAIAAAASwAAAEAAAAAwAAAABQAAACAAAAABAAAAAQAAABAAAAAAAAAAAAAAAAYBAACAAAAAAAAAAAAAAAAGAQAAgAAAACUAAAAMAAAAAgAAAC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QAAAF0AAAAlAAAADAAAAAQAAABUAAAArAAAAAoAAABQAAAAcwAAAFwAAAABAAAAYfe0QVU1tEEKAAAAUAAAABAAAABMAAAAAAAAAAAAAAAAAAAA//////////9sAAAAUgBhAHkAbQB1AG4AZABvACAATQBlAG4AZABvAHoAYQAHAAAABgAAAAUAAAAJAAAABwAAAAcAAAAHAAAABwAAAAMAAAAKAAAABgAAAAcAAAAHAAAABwAAAAUAAAAG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QAAAAYAAAADAAAAAAAAAISAAAADAAAAAEAAAAeAAAAGAAAAAkAAABgAAAA/QAAAG0AAAAlAAAADAAAAAQAAABUAAAAwAAAAAoAAABgAAAAcgAAAGwAAAABAAAAYfe0QVU1tEEKAAAAYAAAABMAAABMAAAAAAAAAAAAAAAAAAAA//////////90AAAAUgBlAHAAcgBlAHMAZQBuAHQAYQBuAHQAZQAgAEwAZQBnAGEAbACAPwcAAAAGAAAABwAAAAQAAAAGAAAABQAAAAYAAAAHAAAABAAAAAYAAAAHAAAABAAAAAYAAAADAAAABQAAAAYAAAAHAAAABgAAAAM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BAAAABgAAAAMAAAAAAAAAhIAAAAMAAAAAQAAABYAAAAMAAAAAAAAAFQAAAAwAQAACgAAAHAAAAD7AAAAfAAAAAEAAABh97RBVTW0QQoAAABwAAAAJgAAAEwAAAAEAAAACQAAAHAAAAD9AAAAfQAAAJgAAABGAGkAcgBtAGEAZABvACAAcABvAHIAOgAgAFIAQQBZAE0AVQBOAEQATwAgACAATQBFAE4ARABPAFoAQQAgAFYAQQBaAFEAVQBFAFoABgAAAAMAAAAEAAAACQAAAAYAAAAHAAAABwAAAAMAAAAHAAAABwAAAAQAAAADAAAAAwAAAAcAAAAHAAAABQAAAAoAAAAIAAAACAAAAAgAAAAJAAAAAwAAAAMAAAAKAAAABgAAAAgAAAAIAAAACQAAAAYAAAAHAAAAAwAAAAcAAAAHAAAABgAAAAgAAAAIAAAABgAAAAYAAAAWAAAADAAAAAAAAAAlAAAADAAAAAIAAAAOAAAAFAAAAAAAAAAQAAAAFAAAAA==</Object>
  <Object Id="idInvalidSigLnImg">AQAAAGwAAAAAAAAAAAAAAAUBAAB/AAAAAAAAAAAAAAAnFwAARAsAACBFTUYAAAEAeB8AALA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eFAAAAAcKDQcKDQcJDQ4WMShFrjFU1TJV1gECBAIDBAECBQoRKyZBowsTMQEBAAAAfqbJd6PIeqDCQFZ4JTd0Lk/HMVPSGy5uFiE4GypVJ0KnHjN9AAABExQAAACcz+7S6ffb7fnC0t1haH0hMm8aLXIuT8ggOIwoRKslP58cK08AAAEeFAAAAMHg9P///////////+bm5k9SXjw/SzBRzTFU0y1NwSAyVzFGXwEBAgEBCA8mnM/u69/SvI9jt4tgjIR9FBosDBEjMVTUMlXWMVPRKUSeDxk4AAAAOBQAAADT6ff///////+Tk5MjK0krSbkvUcsuT8YVJFoTIFIrSbgtTcEQHEcZVAAAAJzP7vT6/bTa8kRleixHhy1Nwi5PxiQtTnBwcJKSki81SRwtZAgOIwEBAAAAweD02+35gsLqZ5q6Jz1jNEJyOUZ4qamp+/v7////wdPeVnCJAQECExQAAACv1/Ho8/ubzu6CwuqMudS3u769vb3////////////L5fZymsABAgMZVAAAAK/X8fz9/uLx+snk9uTy+vz9/v///////////////8vl9nKawAECAwEBAAAAotHvtdryxOL1xOL1tdry0+r32+350+r3tdryxOL1pdPvc5rAAQIDOVQAAABpj7ZnjrZqj7Zqj7ZnjrZtkbdukrdtkbdnjrZqj7ZojrZ3rdUCAwQZV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6AAAARwAAACkAAAAzAAAAk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7AAAASAAAACUAAAAMAAAABAAAAFQAAACsAAAAKgAAADMAAAC5AAAARwAAAAEAAABh97RBVTW0QSoAAAAzAAAAEAAAAEwAAAAAAAAAAAAAAAAAAAD//////////2wAAABSAGEAeQBtAHUAbgBkAG8AIABNAGUAbgBkAG8AegBhAAoAAAAIAAAACAAAAA4AAAAJAAAACQAAAAkAAAAJAAAABAAAAA4AAAAIAAAACQAAAAkAAAAJAAAABwAAAAgAAABLAAAAQAAAADAAAAAFAAAAIAAAAAEAAAABAAAAEAAAAAAAAAAAAAAABgEAAIAAAAAAAAAAAAAAAAYBAACAAAAAJQAAAAwAAAACAAAAJwAAABgAAAAFAAAAAAAAAP///wAAAAAAJQAAAAwAAAAFAAAATAAAAGQAAAAAAAAAUAAAAAUBAAB8AAAAAAAAAFAAAAAGAQAALQAAACEA8AAAAAAAAAAAAAAAgD8AAAAAAAAAAAAAgD8AAAAAAAAAAAAAAAAAAAAAAAAAAAAAAAAAAAAAAAAAACUAAAAMAAAAAAAAgCgAAAAMAAAABQAAACcAAAAYAAAABQAAAAAAAAD///8AAAAAACUAAAAMAAAABQAAAEwAAABkAAAACQAAAFAAAAD8AAAAXAAAAAkAAABQAAAA9AAAAA0AAAAhAPAAAAAAAAAAAAAAAIA/AAAAAAAAAAAAAIA/AAAAAAAAAAAAAAAAAAAAAAAAAAAAAAAAAAAAAAAAAAAlAAAADAAAAAAAAIAoAAAADAAAAAUAAAAlAAAADAAAAAEAAAAYAAAADAAAAAAAAAISAAAADAAAAAEAAAAeAAAAGAAAAAkAAABQAAAA/QAAAF0AAAAlAAAADAAAAAEAAABUAAAArAAAAAoAAABQAAAAcwAAAFwAAAABAAAAYfe0QVU1tEEKAAAAUAAAABAAAABMAAAAAAAAAAAAAAAAAAAA//////////9sAAAAUgBhAHkAbQB1AG4AZABvACAATQBlAG4AZABvAHoAYQAHAAAABgAAAAUAAAAJAAAABwAAAAcAAAAHAAAABwAAAAMAAAAKAAAABgAAAAcAAAAHAAAABwAAAAUAAAAG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wAAAAAoAAABgAAAAcgAAAGwAAAABAAAAYfe0QVU1tEEKAAAAYAAAABMAAABMAAAAAAAAAAAAAAAAAAAA//////////90AAAAUgBlAHAAcgBlAHMAZQBuAHQAYQBuAHQAZQAgAEwAZQBnAGEAbACEQwcAAAAGAAAABwAAAAQAAAAGAAAABQAAAAYAAAAHAAAABAAAAAYAAAAHAAAABAAAAAYAAAADAAAABQAAAAYAAAAHAAAABgAAAAM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hIAAAAMAAAAAQAAABYAAAAMAAAAAAAAAFQAAAAwAQAACgAAAHAAAAD7AAAAfAAAAAEAAABh97RBVTW0QQoAAABwAAAAJgAAAEwAAAAEAAAACQAAAHAAAAD9AAAAfQAAAJgAAABGAGkAcgBtAGEAZABvACAAcABvAHIAOgAgAFIAQQBZAE0AVQBOAEQATwAgACAATQBFAE4ARABPAFoAQQAgAFYAQQBaAFEAVQBFAFoABgAAAAMAAAAEAAAACQAAAAYAAAAHAAAABwAAAAMAAAAHAAAABwAAAAQAAAADAAAAAwAAAAcAAAAHAAAABQAAAAoAAAAIAAAACAAAAAgAAAAJAAAAAwAAAAMAAAAKAAAABgAAAAgAAAAIAAAACQAAAAYAAAAHAAAAAwAAAAcAAAAHAAAABgAAAAgAAAAIAAAAB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Props1.xml><?xml version="1.0" encoding="utf-8"?>
<ds:datastoreItem xmlns:ds="http://schemas.openxmlformats.org/officeDocument/2006/customXml" ds:itemID="{EAB57790-2471-4502-8512-064DAEDE9993}">
  <ds:schemaRefs>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www.w3.org/XML/1998/namespace"/>
  </ds:schemaRefs>
</ds:datastoreItem>
</file>

<file path=customXml/itemProps2.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3.xml><?xml version="1.0" encoding="utf-8"?>
<ds:datastoreItem xmlns:ds="http://schemas.openxmlformats.org/officeDocument/2006/customXml" ds:itemID="{D86F334B-3FA8-40A1-86E7-74780CAA27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877CCBCE-951C-4ECD-8961-3D120A798395}">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8</vt:i4>
      </vt:variant>
    </vt:vector>
  </HeadingPairs>
  <TitlesOfParts>
    <vt:vector size="15" baseType="lpstr">
      <vt:lpstr>CARATULA</vt:lpstr>
      <vt:lpstr>INFORMACION GENERAL</vt:lpstr>
      <vt:lpstr>EEFF </vt:lpstr>
      <vt:lpstr>EERR</vt:lpstr>
      <vt:lpstr>EFE</vt:lpstr>
      <vt:lpstr>PN</vt:lpstr>
      <vt:lpstr>NOTAS</vt:lpstr>
      <vt:lpstr>NOTAS!_MON_1552230337</vt:lpstr>
      <vt:lpstr>'EEFF '!Área_de_impresión</vt:lpstr>
      <vt:lpstr>EERR!Área_de_impresión</vt:lpstr>
      <vt:lpstr>EFE!Área_de_impresión</vt:lpstr>
      <vt:lpstr>'INFORMACION GENERAL'!Área_de_impresión</vt:lpstr>
      <vt:lpstr>NOTAS!Área_de_impresión</vt:lpstr>
      <vt:lpstr>PN!Área_de_impresión</vt:lpstr>
      <vt:lpstr>NOTAS!OLE_LINK1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Fiorella Cardozo</cp:lastModifiedBy>
  <cp:lastPrinted>2024-04-11T19:45:59Z</cp:lastPrinted>
  <dcterms:created xsi:type="dcterms:W3CDTF">2011-02-24T07:16:58Z</dcterms:created>
  <dcterms:modified xsi:type="dcterms:W3CDTF">2024-04-30T21:54:06Z</dcterms:modified>
</cp:coreProperties>
</file>